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 tabRatio="548" firstSheet="1" activeTab="1"/>
  </bookViews>
  <sheets>
    <sheet name="Не правильно_План на 01.09.2017" sheetId="10" state="hidden" r:id="rId1"/>
    <sheet name="План на 01.01.2019" sheetId="11" r:id="rId2"/>
    <sheet name="План на 01.01.2019 (д.с.25.01)" sheetId="12" r:id="rId3"/>
    <sheet name="План на 01.05.2019" sheetId="13" r:id="rId4"/>
    <sheet name="План на 01.10.2019" sheetId="14" r:id="rId5"/>
  </sheets>
  <externalReferences>
    <externalReference r:id="rId6"/>
    <externalReference r:id="rId7"/>
  </externalReferences>
  <calcPr calcId="125725" fullPrecision="0"/>
</workbook>
</file>

<file path=xl/calcChain.xml><?xml version="1.0" encoding="utf-8"?>
<calcChain xmlns="http://schemas.openxmlformats.org/spreadsheetml/2006/main">
  <c r="J35" i="14"/>
  <c r="X33"/>
  <c r="W33"/>
  <c r="V33"/>
  <c r="U33"/>
  <c r="T33"/>
  <c r="S33"/>
  <c r="R33"/>
  <c r="Q33"/>
  <c r="P33"/>
  <c r="O33"/>
  <c r="N33"/>
  <c r="M33"/>
  <c r="L33"/>
  <c r="K33"/>
  <c r="I33"/>
  <c r="H33"/>
  <c r="G33"/>
  <c r="F33"/>
  <c r="BE65"/>
  <c r="BE64"/>
  <c r="BE63"/>
  <c r="BE62"/>
  <c r="BE61"/>
  <c r="BE60"/>
  <c r="BE59"/>
  <c r="BE58"/>
  <c r="BE55"/>
  <c r="BE54"/>
  <c r="BE53"/>
  <c r="BE52"/>
  <c r="BE51"/>
  <c r="BE50"/>
  <c r="BE49"/>
  <c r="BE48"/>
  <c r="BE46"/>
  <c r="BE45"/>
  <c r="BE44"/>
  <c r="BE43"/>
  <c r="BE42"/>
  <c r="BE41"/>
  <c r="BE40"/>
  <c r="BE38"/>
  <c r="BE37"/>
  <c r="BE36"/>
  <c r="BE35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1"/>
  <c r="BE12"/>
  <c r="E65"/>
  <c r="J64"/>
  <c r="E63"/>
  <c r="E62"/>
  <c r="AK62" s="1"/>
  <c r="E61"/>
  <c r="J60"/>
  <c r="E60"/>
  <c r="E59"/>
  <c r="E58"/>
  <c r="AK58" s="1"/>
  <c r="J55"/>
  <c r="E55"/>
  <c r="J53"/>
  <c r="E53"/>
  <c r="E52"/>
  <c r="J51"/>
  <c r="E51"/>
  <c r="E50"/>
  <c r="E49"/>
  <c r="J46"/>
  <c r="J45"/>
  <c r="J44"/>
  <c r="J43"/>
  <c r="E42"/>
  <c r="E41"/>
  <c r="E40"/>
  <c r="E38"/>
  <c r="E37"/>
  <c r="E36"/>
  <c r="E34"/>
  <c r="E32"/>
  <c r="E31"/>
  <c r="E30"/>
  <c r="J29"/>
  <c r="J28"/>
  <c r="J27"/>
  <c r="J26"/>
  <c r="E25"/>
  <c r="E24"/>
  <c r="E23"/>
  <c r="J22"/>
  <c r="E21"/>
  <c r="J19"/>
  <c r="E19"/>
  <c r="E18"/>
  <c r="E17"/>
  <c r="E16"/>
  <c r="E15"/>
  <c r="E14"/>
  <c r="W10"/>
  <c r="W9" s="1"/>
  <c r="O10"/>
  <c r="O9" s="1"/>
  <c r="J13"/>
  <c r="J11"/>
  <c r="J65"/>
  <c r="E64"/>
  <c r="AK64" s="1"/>
  <c r="J63"/>
  <c r="J61"/>
  <c r="J59"/>
  <c r="J57"/>
  <c r="E57"/>
  <c r="J56"/>
  <c r="E56"/>
  <c r="E54"/>
  <c r="AK54" s="1"/>
  <c r="J52"/>
  <c r="J50"/>
  <c r="J49"/>
  <c r="E48"/>
  <c r="J47"/>
  <c r="E47"/>
  <c r="E46"/>
  <c r="E45"/>
  <c r="E44"/>
  <c r="J42"/>
  <c r="J40"/>
  <c r="J39"/>
  <c r="E39"/>
  <c r="J38"/>
  <c r="J37"/>
  <c r="J36"/>
  <c r="E35"/>
  <c r="D35" s="1"/>
  <c r="J34"/>
  <c r="J32"/>
  <c r="J30"/>
  <c r="E29"/>
  <c r="E28"/>
  <c r="E27"/>
  <c r="E26"/>
  <c r="J24"/>
  <c r="J23"/>
  <c r="E22"/>
  <c r="E20"/>
  <c r="J18"/>
  <c r="J17"/>
  <c r="J16"/>
  <c r="J15"/>
  <c r="J14"/>
  <c r="E13"/>
  <c r="E11"/>
  <c r="S10"/>
  <c r="S9" s="1"/>
  <c r="J12"/>
  <c r="AL74"/>
  <c r="AL72"/>
  <c r="AL70"/>
  <c r="E12"/>
  <c r="AI12" s="1"/>
  <c r="U10"/>
  <c r="U9" s="1"/>
  <c r="Q10"/>
  <c r="Q9" s="1"/>
  <c r="M10"/>
  <c r="M9" s="1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F14" i="13"/>
  <c r="F10" s="1"/>
  <c r="AL74"/>
  <c r="AL72"/>
  <c r="AL70"/>
  <c r="J65"/>
  <c r="E65"/>
  <c r="J64"/>
  <c r="E64"/>
  <c r="D64" s="1"/>
  <c r="J63"/>
  <c r="E63"/>
  <c r="J62"/>
  <c r="E62"/>
  <c r="J61"/>
  <c r="E61"/>
  <c r="J60"/>
  <c r="E60"/>
  <c r="J59"/>
  <c r="E59"/>
  <c r="J58"/>
  <c r="E58"/>
  <c r="J57"/>
  <c r="E57"/>
  <c r="J56"/>
  <c r="E56"/>
  <c r="J55"/>
  <c r="E55"/>
  <c r="J54"/>
  <c r="E54"/>
  <c r="J53"/>
  <c r="E53"/>
  <c r="J52"/>
  <c r="E52"/>
  <c r="J51"/>
  <c r="E51"/>
  <c r="J50"/>
  <c r="E50"/>
  <c r="J49"/>
  <c r="E49"/>
  <c r="J48"/>
  <c r="E48"/>
  <c r="J47"/>
  <c r="E47"/>
  <c r="J46"/>
  <c r="E46"/>
  <c r="J45"/>
  <c r="E45"/>
  <c r="J44"/>
  <c r="E44"/>
  <c r="J43"/>
  <c r="E43"/>
  <c r="J42"/>
  <c r="E42"/>
  <c r="J41"/>
  <c r="E41"/>
  <c r="J40"/>
  <c r="E40"/>
  <c r="J39"/>
  <c r="E39"/>
  <c r="J38"/>
  <c r="E38"/>
  <c r="J37"/>
  <c r="E37"/>
  <c r="J36"/>
  <c r="E36"/>
  <c r="J35"/>
  <c r="E35"/>
  <c r="J34"/>
  <c r="E34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X33"/>
  <c r="W33"/>
  <c r="V33"/>
  <c r="U33"/>
  <c r="T33"/>
  <c r="S33"/>
  <c r="R33"/>
  <c r="Q33"/>
  <c r="P33"/>
  <c r="O33"/>
  <c r="N33"/>
  <c r="M33"/>
  <c r="L33"/>
  <c r="K33"/>
  <c r="I33"/>
  <c r="H33"/>
  <c r="G33"/>
  <c r="F33"/>
  <c r="E33"/>
  <c r="AX33" s="1"/>
  <c r="J32"/>
  <c r="E32"/>
  <c r="AK32" s="1"/>
  <c r="J31"/>
  <c r="E31"/>
  <c r="AK31" s="1"/>
  <c r="J30"/>
  <c r="E30"/>
  <c r="AK30" s="1"/>
  <c r="J29"/>
  <c r="E29"/>
  <c r="AK29" s="1"/>
  <c r="J28"/>
  <c r="E28"/>
  <c r="AK28" s="1"/>
  <c r="J27"/>
  <c r="E27"/>
  <c r="AK27" s="1"/>
  <c r="J26"/>
  <c r="E26"/>
  <c r="AK26" s="1"/>
  <c r="J25"/>
  <c r="E25"/>
  <c r="AK25" s="1"/>
  <c r="J24"/>
  <c r="E24"/>
  <c r="AK24" s="1"/>
  <c r="J23"/>
  <c r="E23"/>
  <c r="AK23" s="1"/>
  <c r="J22"/>
  <c r="E22"/>
  <c r="AK22" s="1"/>
  <c r="J21"/>
  <c r="E21"/>
  <c r="AJ21" s="1"/>
  <c r="J20"/>
  <c r="E20"/>
  <c r="AJ20" s="1"/>
  <c r="J19"/>
  <c r="E19"/>
  <c r="AJ19" s="1"/>
  <c r="J18"/>
  <c r="E18"/>
  <c r="AJ18" s="1"/>
  <c r="J17"/>
  <c r="E17"/>
  <c r="J16"/>
  <c r="E16"/>
  <c r="J15"/>
  <c r="E15"/>
  <c r="J14"/>
  <c r="E14"/>
  <c r="AK14" s="1"/>
  <c r="J13"/>
  <c r="E13"/>
  <c r="J12"/>
  <c r="E12"/>
  <c r="J11"/>
  <c r="E11"/>
  <c r="X10"/>
  <c r="W10"/>
  <c r="W9" s="1"/>
  <c r="V10"/>
  <c r="U10"/>
  <c r="U9" s="1"/>
  <c r="T10"/>
  <c r="S10"/>
  <c r="S9" s="1"/>
  <c r="R10"/>
  <c r="Q10"/>
  <c r="Q9" s="1"/>
  <c r="P10"/>
  <c r="O10"/>
  <c r="O9" s="1"/>
  <c r="N10"/>
  <c r="M10"/>
  <c r="M9" s="1"/>
  <c r="L10"/>
  <c r="K10"/>
  <c r="K9" s="1"/>
  <c r="J10"/>
  <c r="I10"/>
  <c r="I9" s="1"/>
  <c r="H10"/>
  <c r="G10"/>
  <c r="G9" s="1"/>
  <c r="H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AL74" i="12"/>
  <c r="AL72"/>
  <c r="AL70"/>
  <c r="J65"/>
  <c r="E65"/>
  <c r="J64"/>
  <c r="E64"/>
  <c r="J63"/>
  <c r="E63"/>
  <c r="J62"/>
  <c r="E62"/>
  <c r="J61"/>
  <c r="E61"/>
  <c r="J60"/>
  <c r="E60"/>
  <c r="J59"/>
  <c r="E59"/>
  <c r="J58"/>
  <c r="E58"/>
  <c r="J57"/>
  <c r="E57"/>
  <c r="J56"/>
  <c r="E56"/>
  <c r="J55"/>
  <c r="E55"/>
  <c r="J54"/>
  <c r="E54"/>
  <c r="J53"/>
  <c r="E53"/>
  <c r="J52"/>
  <c r="E52"/>
  <c r="J51"/>
  <c r="E51"/>
  <c r="J50"/>
  <c r="E50"/>
  <c r="J49"/>
  <c r="E49"/>
  <c r="J48"/>
  <c r="E48"/>
  <c r="D48"/>
  <c r="J47"/>
  <c r="E47"/>
  <c r="D47" s="1"/>
  <c r="J46"/>
  <c r="E46"/>
  <c r="D46" s="1"/>
  <c r="J45"/>
  <c r="E45"/>
  <c r="J44"/>
  <c r="E44"/>
  <c r="D44" s="1"/>
  <c r="J43"/>
  <c r="E43"/>
  <c r="J42"/>
  <c r="E42"/>
  <c r="J41"/>
  <c r="E41"/>
  <c r="J40"/>
  <c r="E40"/>
  <c r="D40" s="1"/>
  <c r="J39"/>
  <c r="E39"/>
  <c r="J38"/>
  <c r="E38"/>
  <c r="J37"/>
  <c r="E37"/>
  <c r="J36"/>
  <c r="E36"/>
  <c r="J35"/>
  <c r="E35"/>
  <c r="J34"/>
  <c r="E34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X33"/>
  <c r="W33"/>
  <c r="V33"/>
  <c r="U33"/>
  <c r="T33"/>
  <c r="S33"/>
  <c r="R33"/>
  <c r="Q33"/>
  <c r="P33"/>
  <c r="O33"/>
  <c r="N33"/>
  <c r="M33"/>
  <c r="L33"/>
  <c r="K33"/>
  <c r="I33"/>
  <c r="H33"/>
  <c r="G33"/>
  <c r="F33"/>
  <c r="J32"/>
  <c r="E32"/>
  <c r="AK32" s="1"/>
  <c r="J31"/>
  <c r="E31"/>
  <c r="AK31" s="1"/>
  <c r="J30"/>
  <c r="E30"/>
  <c r="AK30" s="1"/>
  <c r="J29"/>
  <c r="E29"/>
  <c r="AK29" s="1"/>
  <c r="J28"/>
  <c r="E28"/>
  <c r="AK28" s="1"/>
  <c r="J27"/>
  <c r="E27"/>
  <c r="AK27" s="1"/>
  <c r="J26"/>
  <c r="E26"/>
  <c r="AJ26" s="1"/>
  <c r="J25"/>
  <c r="E25"/>
  <c r="AJ25" s="1"/>
  <c r="J24"/>
  <c r="E24"/>
  <c r="AJ24" s="1"/>
  <c r="J23"/>
  <c r="E23"/>
  <c r="AJ23" s="1"/>
  <c r="J22"/>
  <c r="E22"/>
  <c r="AJ22" s="1"/>
  <c r="J21"/>
  <c r="E21"/>
  <c r="AJ21" s="1"/>
  <c r="J20"/>
  <c r="E20"/>
  <c r="AJ20" s="1"/>
  <c r="J19"/>
  <c r="E19"/>
  <c r="AK19" s="1"/>
  <c r="J18"/>
  <c r="E18"/>
  <c r="AF18" s="1"/>
  <c r="J17"/>
  <c r="E17"/>
  <c r="AI17" s="1"/>
  <c r="J16"/>
  <c r="E16"/>
  <c r="AK16" s="1"/>
  <c r="J15"/>
  <c r="E15"/>
  <c r="AI15" s="1"/>
  <c r="J14"/>
  <c r="E14"/>
  <c r="AK14" s="1"/>
  <c r="J13"/>
  <c r="E13"/>
  <c r="AI13" s="1"/>
  <c r="J12"/>
  <c r="E12"/>
  <c r="AK12" s="1"/>
  <c r="J11"/>
  <c r="J10" s="1"/>
  <c r="E11"/>
  <c r="AI11" s="1"/>
  <c r="X10"/>
  <c r="W10"/>
  <c r="V10"/>
  <c r="U10"/>
  <c r="T10"/>
  <c r="S10"/>
  <c r="R10"/>
  <c r="R9" s="1"/>
  <c r="Q10"/>
  <c r="P10"/>
  <c r="O10"/>
  <c r="N10"/>
  <c r="M10"/>
  <c r="L10"/>
  <c r="K10"/>
  <c r="I10"/>
  <c r="I9" s="1"/>
  <c r="H10"/>
  <c r="G10"/>
  <c r="F10"/>
  <c r="V9"/>
  <c r="N9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B8" i="11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  <c r="AT8" s="1"/>
  <c r="AU8" s="1"/>
  <c r="AV8" s="1"/>
  <c r="AW8" s="1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2"/>
  <c r="AK32" s="1"/>
  <c r="E31"/>
  <c r="AK31" s="1"/>
  <c r="E30"/>
  <c r="AK30" s="1"/>
  <c r="E29"/>
  <c r="E28"/>
  <c r="AK28" s="1"/>
  <c r="E27"/>
  <c r="AK27" s="1"/>
  <c r="E26"/>
  <c r="AK26" s="1"/>
  <c r="E25"/>
  <c r="E24"/>
  <c r="AK24" s="1"/>
  <c r="E23"/>
  <c r="AK23" s="1"/>
  <c r="E22"/>
  <c r="AK22" s="1"/>
  <c r="E21"/>
  <c r="AK21" s="1"/>
  <c r="E20"/>
  <c r="AK20" s="1"/>
  <c r="E19"/>
  <c r="AK19" s="1"/>
  <c r="E18"/>
  <c r="AK18" s="1"/>
  <c r="E17"/>
  <c r="AK17" s="1"/>
  <c r="E16"/>
  <c r="AK16" s="1"/>
  <c r="E15"/>
  <c r="E14"/>
  <c r="E13"/>
  <c r="E12"/>
  <c r="AK12" s="1"/>
  <c r="E11"/>
  <c r="I33"/>
  <c r="I10"/>
  <c r="F9" i="12" l="1"/>
  <c r="H9"/>
  <c r="K9"/>
  <c r="M9"/>
  <c r="O9"/>
  <c r="Q9"/>
  <c r="S9"/>
  <c r="U9"/>
  <c r="W9"/>
  <c r="D11"/>
  <c r="D48" i="13"/>
  <c r="D56"/>
  <c r="D60"/>
  <c r="D62"/>
  <c r="D63"/>
  <c r="D15" i="12"/>
  <c r="D64"/>
  <c r="D13"/>
  <c r="D17"/>
  <c r="D56"/>
  <c r="D60"/>
  <c r="D62"/>
  <c r="D63"/>
  <c r="D40" i="13"/>
  <c r="D44"/>
  <c r="D46"/>
  <c r="D47"/>
  <c r="AG11" i="12"/>
  <c r="AG13"/>
  <c r="AG15"/>
  <c r="AG17"/>
  <c r="G9"/>
  <c r="L9"/>
  <c r="P9"/>
  <c r="T9"/>
  <c r="X9"/>
  <c r="AK21"/>
  <c r="L9" i="13"/>
  <c r="N9"/>
  <c r="P9"/>
  <c r="R9"/>
  <c r="T9"/>
  <c r="V9"/>
  <c r="X9"/>
  <c r="F9"/>
  <c r="D36" i="12"/>
  <c r="D38"/>
  <c r="D39"/>
  <c r="D52"/>
  <c r="D54"/>
  <c r="D55"/>
  <c r="D36" i="13"/>
  <c r="D38"/>
  <c r="D39"/>
  <c r="D52"/>
  <c r="D54"/>
  <c r="D55"/>
  <c r="I9" i="11"/>
  <c r="AC11" i="12"/>
  <c r="D12"/>
  <c r="AG12"/>
  <c r="AC13"/>
  <c r="D14"/>
  <c r="AG14"/>
  <c r="AC15"/>
  <c r="D16"/>
  <c r="AG16"/>
  <c r="AC17"/>
  <c r="D18"/>
  <c r="AJ18"/>
  <c r="AF21"/>
  <c r="AF25"/>
  <c r="AF29"/>
  <c r="D34"/>
  <c r="D35"/>
  <c r="D42"/>
  <c r="D43"/>
  <c r="D50"/>
  <c r="D51"/>
  <c r="D58"/>
  <c r="D59"/>
  <c r="AK13"/>
  <c r="AK17"/>
  <c r="AK25"/>
  <c r="D34" i="13"/>
  <c r="D35"/>
  <c r="D42"/>
  <c r="D43"/>
  <c r="D50"/>
  <c r="D51"/>
  <c r="D58"/>
  <c r="D59"/>
  <c r="D56" i="14"/>
  <c r="BE10"/>
  <c r="AC12" i="12"/>
  <c r="AC14"/>
  <c r="AC16"/>
  <c r="AC18"/>
  <c r="AF19"/>
  <c r="AF23"/>
  <c r="AF27"/>
  <c r="AF31"/>
  <c r="AK11"/>
  <c r="AK15"/>
  <c r="E10"/>
  <c r="AA11"/>
  <c r="AE11"/>
  <c r="AA12"/>
  <c r="AE12"/>
  <c r="AI12"/>
  <c r="AA13"/>
  <c r="AE13"/>
  <c r="AA14"/>
  <c r="AE14"/>
  <c r="AI14"/>
  <c r="AA15"/>
  <c r="AE15"/>
  <c r="AA16"/>
  <c r="AE16"/>
  <c r="AI16"/>
  <c r="AA17"/>
  <c r="AE17"/>
  <c r="AA18"/>
  <c r="AB19"/>
  <c r="AJ19"/>
  <c r="AF20"/>
  <c r="AB21"/>
  <c r="AF22"/>
  <c r="AB23"/>
  <c r="AF24"/>
  <c r="AB25"/>
  <c r="AF26"/>
  <c r="AB27"/>
  <c r="AJ27"/>
  <c r="AF28"/>
  <c r="AB29"/>
  <c r="AJ29"/>
  <c r="AF30"/>
  <c r="AB31"/>
  <c r="AJ31"/>
  <c r="AF32"/>
  <c r="J33"/>
  <c r="J9" s="1"/>
  <c r="D37"/>
  <c r="D41"/>
  <c r="D45"/>
  <c r="D49"/>
  <c r="D53"/>
  <c r="D57"/>
  <c r="D61"/>
  <c r="D65"/>
  <c r="AK22"/>
  <c r="J33" i="13"/>
  <c r="J9" s="1"/>
  <c r="D37"/>
  <c r="D41"/>
  <c r="D45"/>
  <c r="D49"/>
  <c r="D53"/>
  <c r="D57"/>
  <c r="D61"/>
  <c r="D65"/>
  <c r="Z11" i="14"/>
  <c r="AB20" i="12"/>
  <c r="AB22"/>
  <c r="AB24"/>
  <c r="AB26"/>
  <c r="AB28"/>
  <c r="AJ28"/>
  <c r="AB30"/>
  <c r="AJ30"/>
  <c r="AB32"/>
  <c r="AJ32"/>
  <c r="AY33" i="13"/>
  <c r="D17" i="14"/>
  <c r="AK52"/>
  <c r="D52"/>
  <c r="AI59"/>
  <c r="D59"/>
  <c r="AI61"/>
  <c r="D61"/>
  <c r="AI65"/>
  <c r="D65"/>
  <c r="K10"/>
  <c r="D64"/>
  <c r="J20"/>
  <c r="J21"/>
  <c r="J25"/>
  <c r="J31"/>
  <c r="J41"/>
  <c r="D41" s="1"/>
  <c r="E43"/>
  <c r="J48"/>
  <c r="J54"/>
  <c r="J58"/>
  <c r="J62"/>
  <c r="AC65"/>
  <c r="AG65"/>
  <c r="AK65"/>
  <c r="AA65"/>
  <c r="AE65"/>
  <c r="AA64"/>
  <c r="AE64"/>
  <c r="AI64"/>
  <c r="AC64"/>
  <c r="AG64"/>
  <c r="AI63"/>
  <c r="AE63"/>
  <c r="AA63"/>
  <c r="AK63"/>
  <c r="AG63"/>
  <c r="AC63"/>
  <c r="D63"/>
  <c r="AA62"/>
  <c r="AE62"/>
  <c r="AI62"/>
  <c r="AC62"/>
  <c r="AG62"/>
  <c r="AC61"/>
  <c r="AG61"/>
  <c r="AK61"/>
  <c r="AA61"/>
  <c r="AE61"/>
  <c r="AI60"/>
  <c r="AE60"/>
  <c r="AA60"/>
  <c r="AK60"/>
  <c r="AG60"/>
  <c r="AC60"/>
  <c r="D60"/>
  <c r="AC59"/>
  <c r="AG59"/>
  <c r="AK59"/>
  <c r="AA59"/>
  <c r="AE59"/>
  <c r="AA58"/>
  <c r="AE58"/>
  <c r="AI58"/>
  <c r="D58"/>
  <c r="AC58"/>
  <c r="AG58"/>
  <c r="D57"/>
  <c r="AJ55"/>
  <c r="AH55"/>
  <c r="AF55"/>
  <c r="AD55"/>
  <c r="AB55"/>
  <c r="Z55"/>
  <c r="AK55"/>
  <c r="AI55"/>
  <c r="AG55"/>
  <c r="AE55"/>
  <c r="AC55"/>
  <c r="AA55"/>
  <c r="D55"/>
  <c r="Z54"/>
  <c r="AB54"/>
  <c r="AD54"/>
  <c r="AF54"/>
  <c r="AH54"/>
  <c r="AJ54"/>
  <c r="AA54"/>
  <c r="AC54"/>
  <c r="AE54"/>
  <c r="AG54"/>
  <c r="AI54"/>
  <c r="AJ53"/>
  <c r="AH53"/>
  <c r="AF53"/>
  <c r="AD53"/>
  <c r="AB53"/>
  <c r="Z53"/>
  <c r="AL53" s="1"/>
  <c r="AI53"/>
  <c r="AG53"/>
  <c r="AE53"/>
  <c r="AC53"/>
  <c r="AK53"/>
  <c r="AA53"/>
  <c r="D53"/>
  <c r="Z52"/>
  <c r="AL52" s="1"/>
  <c r="AB52"/>
  <c r="AD52"/>
  <c r="AF52"/>
  <c r="AH52"/>
  <c r="AJ52"/>
  <c r="AA52"/>
  <c r="AC52"/>
  <c r="AE52"/>
  <c r="AG52"/>
  <c r="AI52"/>
  <c r="G10"/>
  <c r="N10"/>
  <c r="P10"/>
  <c r="R10"/>
  <c r="T10"/>
  <c r="V10"/>
  <c r="X10"/>
  <c r="L10"/>
  <c r="I10"/>
  <c r="H10"/>
  <c r="F10"/>
  <c r="AJ16"/>
  <c r="AH16"/>
  <c r="AF16"/>
  <c r="AD16"/>
  <c r="AB16"/>
  <c r="Z16"/>
  <c r="AI17"/>
  <c r="AG17"/>
  <c r="AE17"/>
  <c r="AC17"/>
  <c r="AA17"/>
  <c r="AJ17"/>
  <c r="AH17"/>
  <c r="AF17"/>
  <c r="AD17"/>
  <c r="AB17"/>
  <c r="Z17"/>
  <c r="AI18"/>
  <c r="AG18"/>
  <c r="AE18"/>
  <c r="AC18"/>
  <c r="AA18"/>
  <c r="D18"/>
  <c r="AJ18"/>
  <c r="AH18"/>
  <c r="AF18"/>
  <c r="AD18"/>
  <c r="AB18"/>
  <c r="Z18"/>
  <c r="AI19"/>
  <c r="AG19"/>
  <c r="AE19"/>
  <c r="AC19"/>
  <c r="AA19"/>
  <c r="D19"/>
  <c r="AJ19"/>
  <c r="AH19"/>
  <c r="AF19"/>
  <c r="AD19"/>
  <c r="AB19"/>
  <c r="Z19"/>
  <c r="AI20"/>
  <c r="AG20"/>
  <c r="AE20"/>
  <c r="AC20"/>
  <c r="AA20"/>
  <c r="AJ20"/>
  <c r="AH20"/>
  <c r="AF20"/>
  <c r="AD20"/>
  <c r="AB20"/>
  <c r="Z20"/>
  <c r="AI21"/>
  <c r="AG21"/>
  <c r="AE21"/>
  <c r="AC21"/>
  <c r="AA21"/>
  <c r="AJ21"/>
  <c r="AH21"/>
  <c r="AF21"/>
  <c r="AD21"/>
  <c r="AB21"/>
  <c r="Z21"/>
  <c r="AI22"/>
  <c r="AG22"/>
  <c r="AE22"/>
  <c r="AC22"/>
  <c r="AA22"/>
  <c r="D22"/>
  <c r="AJ22"/>
  <c r="AH22"/>
  <c r="AF22"/>
  <c r="AD22"/>
  <c r="AB22"/>
  <c r="Z22"/>
  <c r="AI23"/>
  <c r="AG23"/>
  <c r="AE23"/>
  <c r="AC23"/>
  <c r="AA23"/>
  <c r="D23"/>
  <c r="AJ23"/>
  <c r="AH23"/>
  <c r="AF23"/>
  <c r="AD23"/>
  <c r="AB23"/>
  <c r="Z23"/>
  <c r="AI24"/>
  <c r="AG24"/>
  <c r="AE24"/>
  <c r="AC24"/>
  <c r="AA24"/>
  <c r="D24"/>
  <c r="AJ24"/>
  <c r="AH24"/>
  <c r="AF24"/>
  <c r="AD24"/>
  <c r="AB24"/>
  <c r="Z24"/>
  <c r="AI25"/>
  <c r="AG25"/>
  <c r="AE25"/>
  <c r="AC25"/>
  <c r="AA25"/>
  <c r="AJ25"/>
  <c r="AH25"/>
  <c r="AF25"/>
  <c r="AD25"/>
  <c r="AB25"/>
  <c r="Z25"/>
  <c r="AI26"/>
  <c r="AG26"/>
  <c r="AE26"/>
  <c r="AC26"/>
  <c r="AA26"/>
  <c r="D26"/>
  <c r="AJ26"/>
  <c r="AH26"/>
  <c r="AF26"/>
  <c r="AD26"/>
  <c r="AB26"/>
  <c r="Z26"/>
  <c r="AI27"/>
  <c r="AG27"/>
  <c r="AE27"/>
  <c r="AC27"/>
  <c r="AA27"/>
  <c r="D27"/>
  <c r="AJ27"/>
  <c r="AH27"/>
  <c r="AF27"/>
  <c r="AD27"/>
  <c r="AB27"/>
  <c r="Z27"/>
  <c r="AI28"/>
  <c r="AG28"/>
  <c r="AE28"/>
  <c r="AC28"/>
  <c r="AA28"/>
  <c r="D28"/>
  <c r="AJ28"/>
  <c r="AH28"/>
  <c r="AF28"/>
  <c r="AD28"/>
  <c r="AB28"/>
  <c r="Z28"/>
  <c r="AI29"/>
  <c r="AG29"/>
  <c r="AE29"/>
  <c r="AC29"/>
  <c r="AA29"/>
  <c r="D29"/>
  <c r="AJ29"/>
  <c r="AH29"/>
  <c r="AF29"/>
  <c r="AD29"/>
  <c r="AB29"/>
  <c r="Z29"/>
  <c r="AI30"/>
  <c r="AG30"/>
  <c r="AE30"/>
  <c r="AC30"/>
  <c r="AA30"/>
  <c r="D30"/>
  <c r="AJ30"/>
  <c r="AH30"/>
  <c r="AF30"/>
  <c r="AD30"/>
  <c r="AB30"/>
  <c r="Z30"/>
  <c r="AI31"/>
  <c r="AG31"/>
  <c r="AE31"/>
  <c r="AC31"/>
  <c r="AA31"/>
  <c r="AJ31"/>
  <c r="AH31"/>
  <c r="AF31"/>
  <c r="AD31"/>
  <c r="AB31"/>
  <c r="Z31"/>
  <c r="AI32"/>
  <c r="AG32"/>
  <c r="AE32"/>
  <c r="AC32"/>
  <c r="AA32"/>
  <c r="D32"/>
  <c r="AJ32"/>
  <c r="AH32"/>
  <c r="AF32"/>
  <c r="AD32"/>
  <c r="AB32"/>
  <c r="Z32"/>
  <c r="AK34"/>
  <c r="AI34"/>
  <c r="AG34"/>
  <c r="AE34"/>
  <c r="AC34"/>
  <c r="AA34"/>
  <c r="D34"/>
  <c r="AJ34"/>
  <c r="AH34"/>
  <c r="AF34"/>
  <c r="AD34"/>
  <c r="AB34"/>
  <c r="Z34"/>
  <c r="AK35"/>
  <c r="AI35"/>
  <c r="AG35"/>
  <c r="AE35"/>
  <c r="AC35"/>
  <c r="AA35"/>
  <c r="BF35"/>
  <c r="AJ35"/>
  <c r="AH35"/>
  <c r="AF35"/>
  <c r="AD35"/>
  <c r="AB35"/>
  <c r="Z35"/>
  <c r="AK36"/>
  <c r="AI36"/>
  <c r="AG36"/>
  <c r="AE36"/>
  <c r="AC36"/>
  <c r="AA36"/>
  <c r="D36"/>
  <c r="AJ36"/>
  <c r="AH36"/>
  <c r="AF36"/>
  <c r="AD36"/>
  <c r="AB36"/>
  <c r="Z36"/>
  <c r="AK37"/>
  <c r="AI37"/>
  <c r="AG37"/>
  <c r="AE37"/>
  <c r="AC37"/>
  <c r="AA37"/>
  <c r="D37"/>
  <c r="AJ37"/>
  <c r="AH37"/>
  <c r="AF37"/>
  <c r="AD37"/>
  <c r="AB37"/>
  <c r="Z37"/>
  <c r="AK38"/>
  <c r="AI38"/>
  <c r="AG38"/>
  <c r="AE38"/>
  <c r="AC38"/>
  <c r="AA38"/>
  <c r="D38"/>
  <c r="AJ38"/>
  <c r="AH38"/>
  <c r="AF38"/>
  <c r="AD38"/>
  <c r="AB38"/>
  <c r="Z38"/>
  <c r="AK39"/>
  <c r="AI39"/>
  <c r="AG39"/>
  <c r="AE39"/>
  <c r="AC39"/>
  <c r="AA39"/>
  <c r="D39"/>
  <c r="AJ39"/>
  <c r="AH39"/>
  <c r="AF39"/>
  <c r="AD39"/>
  <c r="AB39"/>
  <c r="Z39"/>
  <c r="AK40"/>
  <c r="AI40"/>
  <c r="AG40"/>
  <c r="AE40"/>
  <c r="AC40"/>
  <c r="AA40"/>
  <c r="D40"/>
  <c r="AJ40"/>
  <c r="AH40"/>
  <c r="AF40"/>
  <c r="AD40"/>
  <c r="AB40"/>
  <c r="Z40"/>
  <c r="AK41"/>
  <c r="AI41"/>
  <c r="AG41"/>
  <c r="AE41"/>
  <c r="AC41"/>
  <c r="AA41"/>
  <c r="AJ41"/>
  <c r="AH41"/>
  <c r="AF41"/>
  <c r="AD41"/>
  <c r="AB41"/>
  <c r="Z41"/>
  <c r="AK42"/>
  <c r="AI42"/>
  <c r="AG42"/>
  <c r="AE42"/>
  <c r="AC42"/>
  <c r="AA42"/>
  <c r="D42"/>
  <c r="AJ42"/>
  <c r="AH42"/>
  <c r="AF42"/>
  <c r="AD42"/>
  <c r="AB42"/>
  <c r="Z42"/>
  <c r="AB11"/>
  <c r="AD11"/>
  <c r="AF11"/>
  <c r="AH11"/>
  <c r="AJ11"/>
  <c r="Z13"/>
  <c r="AB13"/>
  <c r="AD13"/>
  <c r="AF13"/>
  <c r="AH13"/>
  <c r="AJ13"/>
  <c r="Z14"/>
  <c r="AB14"/>
  <c r="AD14"/>
  <c r="AF14"/>
  <c r="AH14"/>
  <c r="AJ14"/>
  <c r="Z15"/>
  <c r="AB15"/>
  <c r="AD15"/>
  <c r="AF15"/>
  <c r="AH15"/>
  <c r="AJ15"/>
  <c r="AA16"/>
  <c r="AE16"/>
  <c r="AI16"/>
  <c r="D11"/>
  <c r="AA11"/>
  <c r="AC11"/>
  <c r="AE11"/>
  <c r="AG11"/>
  <c r="AI11"/>
  <c r="D13"/>
  <c r="AA13"/>
  <c r="AC13"/>
  <c r="AE13"/>
  <c r="AG13"/>
  <c r="AI13"/>
  <c r="D14"/>
  <c r="AA14"/>
  <c r="AC14"/>
  <c r="AE14"/>
  <c r="AG14"/>
  <c r="AI14"/>
  <c r="D15"/>
  <c r="AA15"/>
  <c r="AC15"/>
  <c r="AE15"/>
  <c r="AG15"/>
  <c r="AI15"/>
  <c r="D16"/>
  <c r="AC16"/>
  <c r="AG16"/>
  <c r="AD43"/>
  <c r="AG43"/>
  <c r="AK44"/>
  <c r="AI44"/>
  <c r="AG44"/>
  <c r="AE44"/>
  <c r="AC44"/>
  <c r="AA44"/>
  <c r="D44"/>
  <c r="AJ44"/>
  <c r="AH44"/>
  <c r="AF44"/>
  <c r="AD44"/>
  <c r="AB44"/>
  <c r="Z44"/>
  <c r="AK45"/>
  <c r="AI45"/>
  <c r="AG45"/>
  <c r="AE45"/>
  <c r="AC45"/>
  <c r="AA45"/>
  <c r="D45"/>
  <c r="AJ45"/>
  <c r="AH45"/>
  <c r="AF45"/>
  <c r="AD45"/>
  <c r="AB45"/>
  <c r="Z45"/>
  <c r="AK46"/>
  <c r="AI46"/>
  <c r="AG46"/>
  <c r="AE46"/>
  <c r="AC46"/>
  <c r="AA46"/>
  <c r="D46"/>
  <c r="AJ46"/>
  <c r="AH46"/>
  <c r="AF46"/>
  <c r="AD46"/>
  <c r="AB46"/>
  <c r="Z46"/>
  <c r="D47"/>
  <c r="AK48"/>
  <c r="AI48"/>
  <c r="AG48"/>
  <c r="AE48"/>
  <c r="AC48"/>
  <c r="AA48"/>
  <c r="D48"/>
  <c r="AJ48"/>
  <c r="AH48"/>
  <c r="AF48"/>
  <c r="AD48"/>
  <c r="AB48"/>
  <c r="Z48"/>
  <c r="AK49"/>
  <c r="AI49"/>
  <c r="AG49"/>
  <c r="AE49"/>
  <c r="AC49"/>
  <c r="AA49"/>
  <c r="D49"/>
  <c r="AJ49"/>
  <c r="AH49"/>
  <c r="AF49"/>
  <c r="AD49"/>
  <c r="AB49"/>
  <c r="Z49"/>
  <c r="AK50"/>
  <c r="AI50"/>
  <c r="AG50"/>
  <c r="AE50"/>
  <c r="AC50"/>
  <c r="AA50"/>
  <c r="D50"/>
  <c r="AJ50"/>
  <c r="AH50"/>
  <c r="AF50"/>
  <c r="AD50"/>
  <c r="AB50"/>
  <c r="Z50"/>
  <c r="AK51"/>
  <c r="AI51"/>
  <c r="AG51"/>
  <c r="AE51"/>
  <c r="AC51"/>
  <c r="AA51"/>
  <c r="D51"/>
  <c r="AJ51"/>
  <c r="AH51"/>
  <c r="AF51"/>
  <c r="AD51"/>
  <c r="AB51"/>
  <c r="Z51"/>
  <c r="AL55"/>
  <c r="AM55" s="1"/>
  <c r="Z58"/>
  <c r="AB58"/>
  <c r="AD58"/>
  <c r="AF58"/>
  <c r="AH58"/>
  <c r="AJ58"/>
  <c r="BC58" s="1"/>
  <c r="Z59"/>
  <c r="AB59"/>
  <c r="AD59"/>
  <c r="AF59"/>
  <c r="AH59"/>
  <c r="AJ59"/>
  <c r="Z60"/>
  <c r="AB60"/>
  <c r="AD60"/>
  <c r="AF60"/>
  <c r="AH60"/>
  <c r="AJ60"/>
  <c r="Z61"/>
  <c r="AB61"/>
  <c r="AD61"/>
  <c r="AF61"/>
  <c r="AH61"/>
  <c r="AJ61"/>
  <c r="Z62"/>
  <c r="AB62"/>
  <c r="AD62"/>
  <c r="AF62"/>
  <c r="AH62"/>
  <c r="AJ62"/>
  <c r="Z63"/>
  <c r="AB63"/>
  <c r="AD63"/>
  <c r="AF63"/>
  <c r="AH63"/>
  <c r="AJ63"/>
  <c r="Z64"/>
  <c r="AB64"/>
  <c r="AD64"/>
  <c r="AF64"/>
  <c r="AH64"/>
  <c r="AJ64"/>
  <c r="Z65"/>
  <c r="AB65"/>
  <c r="AD65"/>
  <c r="AF65"/>
  <c r="AH65"/>
  <c r="AJ65"/>
  <c r="AG12"/>
  <c r="D12"/>
  <c r="AC12"/>
  <c r="AA12"/>
  <c r="AE12"/>
  <c r="E10"/>
  <c r="Z12"/>
  <c r="AB12"/>
  <c r="AD12"/>
  <c r="AF12"/>
  <c r="AH12"/>
  <c r="AJ12"/>
  <c r="E10" i="13"/>
  <c r="E9" s="1"/>
  <c r="D11"/>
  <c r="AA11"/>
  <c r="AC11"/>
  <c r="AE11"/>
  <c r="AG11"/>
  <c r="AI11"/>
  <c r="AK11"/>
  <c r="D12"/>
  <c r="AA12"/>
  <c r="AC12"/>
  <c r="AE12"/>
  <c r="AG12"/>
  <c r="AI12"/>
  <c r="AK12"/>
  <c r="D13"/>
  <c r="AA13"/>
  <c r="AC13"/>
  <c r="AE13"/>
  <c r="AG13"/>
  <c r="AI13"/>
  <c r="AK13"/>
  <c r="D14"/>
  <c r="AA14"/>
  <c r="AC14"/>
  <c r="AE14"/>
  <c r="AG14"/>
  <c r="AI14"/>
  <c r="D15"/>
  <c r="AA15"/>
  <c r="AC15"/>
  <c r="AE15"/>
  <c r="AG15"/>
  <c r="AI15"/>
  <c r="AK15"/>
  <c r="D16"/>
  <c r="AA16"/>
  <c r="AC16"/>
  <c r="AE16"/>
  <c r="AG16"/>
  <c r="AI16"/>
  <c r="AK16"/>
  <c r="D17"/>
  <c r="AA17"/>
  <c r="AC17"/>
  <c r="AE17"/>
  <c r="AG17"/>
  <c r="AI17"/>
  <c r="AK17"/>
  <c r="D18"/>
  <c r="AA18"/>
  <c r="AC18"/>
  <c r="AF18"/>
  <c r="AB19"/>
  <c r="AF19"/>
  <c r="AB20"/>
  <c r="AF20"/>
  <c r="AB21"/>
  <c r="AF21"/>
  <c r="D33"/>
  <c r="AK18"/>
  <c r="AI18"/>
  <c r="AG18"/>
  <c r="AE18"/>
  <c r="AK19"/>
  <c r="AI19"/>
  <c r="AG19"/>
  <c r="AE19"/>
  <c r="AC19"/>
  <c r="AA19"/>
  <c r="D19"/>
  <c r="AK20"/>
  <c r="AI20"/>
  <c r="AG20"/>
  <c r="AE20"/>
  <c r="AC20"/>
  <c r="AA20"/>
  <c r="D20"/>
  <c r="AK21"/>
  <c r="AI21"/>
  <c r="AG21"/>
  <c r="AE21"/>
  <c r="AC21"/>
  <c r="AA21"/>
  <c r="D21"/>
  <c r="Z11"/>
  <c r="AB11"/>
  <c r="AD11"/>
  <c r="AF11"/>
  <c r="AH11"/>
  <c r="AJ11"/>
  <c r="Z12"/>
  <c r="AB12"/>
  <c r="AD12"/>
  <c r="AF12"/>
  <c r="AH12"/>
  <c r="AJ12"/>
  <c r="Z13"/>
  <c r="AB13"/>
  <c r="AD13"/>
  <c r="AF13"/>
  <c r="AH13"/>
  <c r="AJ13"/>
  <c r="Z14"/>
  <c r="AB14"/>
  <c r="AD14"/>
  <c r="AF14"/>
  <c r="AH14"/>
  <c r="AJ14"/>
  <c r="Z15"/>
  <c r="AB15"/>
  <c r="AD15"/>
  <c r="AF15"/>
  <c r="AH15"/>
  <c r="AJ15"/>
  <c r="Z16"/>
  <c r="AB16"/>
  <c r="AD16"/>
  <c r="AF16"/>
  <c r="AH16"/>
  <c r="AJ16"/>
  <c r="Z17"/>
  <c r="AB17"/>
  <c r="AD17"/>
  <c r="AF17"/>
  <c r="AH17"/>
  <c r="AJ17"/>
  <c r="Z18"/>
  <c r="AB18"/>
  <c r="AD18"/>
  <c r="AH18"/>
  <c r="Z19"/>
  <c r="AD19"/>
  <c r="AH19"/>
  <c r="Z20"/>
  <c r="AD20"/>
  <c r="AH20"/>
  <c r="Z21"/>
  <c r="AD21"/>
  <c r="AH21"/>
  <c r="Z22"/>
  <c r="AB22"/>
  <c r="AD22"/>
  <c r="AF22"/>
  <c r="AH22"/>
  <c r="AJ22"/>
  <c r="Z23"/>
  <c r="AB23"/>
  <c r="AD23"/>
  <c r="AF23"/>
  <c r="AH23"/>
  <c r="AJ23"/>
  <c r="Z24"/>
  <c r="AB24"/>
  <c r="AD24"/>
  <c r="AF24"/>
  <c r="AH24"/>
  <c r="AJ24"/>
  <c r="Z25"/>
  <c r="AB25"/>
  <c r="AD25"/>
  <c r="AF25"/>
  <c r="AH25"/>
  <c r="AJ25"/>
  <c r="Z26"/>
  <c r="AB26"/>
  <c r="AD26"/>
  <c r="AF26"/>
  <c r="AH26"/>
  <c r="AJ26"/>
  <c r="Z27"/>
  <c r="AB27"/>
  <c r="AD27"/>
  <c r="AF27"/>
  <c r="AH27"/>
  <c r="AJ27"/>
  <c r="Z28"/>
  <c r="AB28"/>
  <c r="AD28"/>
  <c r="AF28"/>
  <c r="AH28"/>
  <c r="AJ28"/>
  <c r="Z29"/>
  <c r="AB29"/>
  <c r="AD29"/>
  <c r="AF29"/>
  <c r="AH29"/>
  <c r="AJ29"/>
  <c r="Z30"/>
  <c r="AB30"/>
  <c r="AD30"/>
  <c r="AF30"/>
  <c r="AH30"/>
  <c r="AJ30"/>
  <c r="Z31"/>
  <c r="AB31"/>
  <c r="AD31"/>
  <c r="AF31"/>
  <c r="AH31"/>
  <c r="AJ31"/>
  <c r="Z32"/>
  <c r="AB32"/>
  <c r="AD32"/>
  <c r="AF32"/>
  <c r="AH32"/>
  <c r="AJ32"/>
  <c r="D22"/>
  <c r="AA22"/>
  <c r="AC22"/>
  <c r="AE22"/>
  <c r="AG22"/>
  <c r="AI22"/>
  <c r="BC22" s="1"/>
  <c r="D23"/>
  <c r="AA23"/>
  <c r="AC23"/>
  <c r="AE23"/>
  <c r="AG23"/>
  <c r="AI23"/>
  <c r="BC23" s="1"/>
  <c r="D24"/>
  <c r="AA24"/>
  <c r="AC24"/>
  <c r="AE24"/>
  <c r="AG24"/>
  <c r="AI24"/>
  <c r="BC24" s="1"/>
  <c r="D25"/>
  <c r="AA25"/>
  <c r="AC25"/>
  <c r="AE25"/>
  <c r="AG25"/>
  <c r="AI25"/>
  <c r="BC25" s="1"/>
  <c r="D26"/>
  <c r="AA26"/>
  <c r="AC26"/>
  <c r="AE26"/>
  <c r="AG26"/>
  <c r="AI26"/>
  <c r="BC26" s="1"/>
  <c r="D27"/>
  <c r="AA27"/>
  <c r="AC27"/>
  <c r="AE27"/>
  <c r="AG27"/>
  <c r="AI27"/>
  <c r="BC27" s="1"/>
  <c r="D28"/>
  <c r="AA28"/>
  <c r="AC28"/>
  <c r="AE28"/>
  <c r="AG28"/>
  <c r="AI28"/>
  <c r="BC28" s="1"/>
  <c r="D29"/>
  <c r="AA29"/>
  <c r="AC29"/>
  <c r="AE29"/>
  <c r="AG29"/>
  <c r="AI29"/>
  <c r="BC29" s="1"/>
  <c r="D30"/>
  <c r="AA30"/>
  <c r="AC30"/>
  <c r="AE30"/>
  <c r="AG30"/>
  <c r="AI30"/>
  <c r="BC30" s="1"/>
  <c r="D31"/>
  <c r="AA31"/>
  <c r="AC31"/>
  <c r="AE31"/>
  <c r="AG31"/>
  <c r="AI31"/>
  <c r="BC31" s="1"/>
  <c r="D32"/>
  <c r="AA32"/>
  <c r="AC32"/>
  <c r="AE32"/>
  <c r="AG32"/>
  <c r="AI32"/>
  <c r="BC32" s="1"/>
  <c r="AK18" i="12"/>
  <c r="AI18"/>
  <c r="AG18"/>
  <c r="AE18"/>
  <c r="AI19"/>
  <c r="AG19"/>
  <c r="AE19"/>
  <c r="AC19"/>
  <c r="AA19"/>
  <c r="D19"/>
  <c r="AK20"/>
  <c r="AI20"/>
  <c r="AG20"/>
  <c r="AE20"/>
  <c r="AC20"/>
  <c r="AA20"/>
  <c r="D20"/>
  <c r="AI21"/>
  <c r="BC21" s="1"/>
  <c r="AG21"/>
  <c r="AE21"/>
  <c r="AC21"/>
  <c r="AA21"/>
  <c r="D21"/>
  <c r="AI22"/>
  <c r="AG22"/>
  <c r="AE22"/>
  <c r="AC22"/>
  <c r="AA22"/>
  <c r="D22"/>
  <c r="AK23"/>
  <c r="AI23"/>
  <c r="AG23"/>
  <c r="AE23"/>
  <c r="AC23"/>
  <c r="AA23"/>
  <c r="D23"/>
  <c r="AK24"/>
  <c r="AI24"/>
  <c r="AG24"/>
  <c r="AE24"/>
  <c r="AC24"/>
  <c r="AA24"/>
  <c r="D24"/>
  <c r="AI25"/>
  <c r="AG25"/>
  <c r="AE25"/>
  <c r="AC25"/>
  <c r="AA25"/>
  <c r="D25"/>
  <c r="AK26"/>
  <c r="AI26"/>
  <c r="AG26"/>
  <c r="AE26"/>
  <c r="AC26"/>
  <c r="AA26"/>
  <c r="D26"/>
  <c r="AI27"/>
  <c r="AG27"/>
  <c r="AE27"/>
  <c r="AC27"/>
  <c r="AA27"/>
  <c r="D27"/>
  <c r="AI28"/>
  <c r="AG28"/>
  <c r="AE28"/>
  <c r="AC28"/>
  <c r="AA28"/>
  <c r="D28"/>
  <c r="AI29"/>
  <c r="BC29" s="1"/>
  <c r="AG29"/>
  <c r="AE29"/>
  <c r="AC29"/>
  <c r="AA29"/>
  <c r="D29"/>
  <c r="AI30"/>
  <c r="AG30"/>
  <c r="AE30"/>
  <c r="AC30"/>
  <c r="AA30"/>
  <c r="D30"/>
  <c r="AI31"/>
  <c r="AG31"/>
  <c r="AE31"/>
  <c r="AC31"/>
  <c r="AA31"/>
  <c r="D31"/>
  <c r="AI32"/>
  <c r="AG32"/>
  <c r="AE32"/>
  <c r="AC32"/>
  <c r="AA32"/>
  <c r="D32"/>
  <c r="Z11"/>
  <c r="AB11"/>
  <c r="AD11"/>
  <c r="AF11"/>
  <c r="AH11"/>
  <c r="AJ11"/>
  <c r="Z12"/>
  <c r="AB12"/>
  <c r="AD12"/>
  <c r="BA12" s="1"/>
  <c r="AF12"/>
  <c r="BB12" s="1"/>
  <c r="AH12"/>
  <c r="AJ12"/>
  <c r="BC12" s="1"/>
  <c r="Z13"/>
  <c r="AB13"/>
  <c r="AD13"/>
  <c r="AF13"/>
  <c r="BB13" s="1"/>
  <c r="AH13"/>
  <c r="AJ13"/>
  <c r="BC13" s="1"/>
  <c r="Z14"/>
  <c r="AB14"/>
  <c r="AD14"/>
  <c r="AF14"/>
  <c r="BB14" s="1"/>
  <c r="AH14"/>
  <c r="AJ14"/>
  <c r="BC14" s="1"/>
  <c r="Z15"/>
  <c r="AB15"/>
  <c r="AD15"/>
  <c r="AF15"/>
  <c r="BB15" s="1"/>
  <c r="AH15"/>
  <c r="AJ15"/>
  <c r="BC15" s="1"/>
  <c r="Z16"/>
  <c r="AB16"/>
  <c r="AD16"/>
  <c r="BA16" s="1"/>
  <c r="AF16"/>
  <c r="BB16" s="1"/>
  <c r="AH16"/>
  <c r="AJ16"/>
  <c r="BC16" s="1"/>
  <c r="Z17"/>
  <c r="AB17"/>
  <c r="AD17"/>
  <c r="AF17"/>
  <c r="BB17" s="1"/>
  <c r="AH17"/>
  <c r="AJ17"/>
  <c r="BC17" s="1"/>
  <c r="Z18"/>
  <c r="AB18"/>
  <c r="AD18"/>
  <c r="AH18"/>
  <c r="Z19"/>
  <c r="AD19"/>
  <c r="AH19"/>
  <c r="Z20"/>
  <c r="AD20"/>
  <c r="AH20"/>
  <c r="Z21"/>
  <c r="AD21"/>
  <c r="AH21"/>
  <c r="Z22"/>
  <c r="AD22"/>
  <c r="AH22"/>
  <c r="Z23"/>
  <c r="AD23"/>
  <c r="AH23"/>
  <c r="Z24"/>
  <c r="AD24"/>
  <c r="AH24"/>
  <c r="Z25"/>
  <c r="AD25"/>
  <c r="AH25"/>
  <c r="Z26"/>
  <c r="AD26"/>
  <c r="AH26"/>
  <c r="Z27"/>
  <c r="AD27"/>
  <c r="AH27"/>
  <c r="Z28"/>
  <c r="AD28"/>
  <c r="AH28"/>
  <c r="Z29"/>
  <c r="AD29"/>
  <c r="AH29"/>
  <c r="Z30"/>
  <c r="AD30"/>
  <c r="AH30"/>
  <c r="Z31"/>
  <c r="AD31"/>
  <c r="AH31"/>
  <c r="Z32"/>
  <c r="AD32"/>
  <c r="AH32"/>
  <c r="E33"/>
  <c r="AY33"/>
  <c r="J65" i="11"/>
  <c r="J64"/>
  <c r="J63"/>
  <c r="J62"/>
  <c r="D62" s="1"/>
  <c r="J61"/>
  <c r="J60"/>
  <c r="D60" s="1"/>
  <c r="J59"/>
  <c r="J58"/>
  <c r="D58" s="1"/>
  <c r="J57"/>
  <c r="J56"/>
  <c r="J55"/>
  <c r="J54"/>
  <c r="D54" s="1"/>
  <c r="J53"/>
  <c r="J52"/>
  <c r="D52" s="1"/>
  <c r="J51"/>
  <c r="J50"/>
  <c r="D50" s="1"/>
  <c r="J49"/>
  <c r="J48"/>
  <c r="J47"/>
  <c r="J46"/>
  <c r="D46" s="1"/>
  <c r="J45"/>
  <c r="J44"/>
  <c r="D44" s="1"/>
  <c r="J43"/>
  <c r="J42"/>
  <c r="D42" s="1"/>
  <c r="J41"/>
  <c r="J40"/>
  <c r="J39"/>
  <c r="J38"/>
  <c r="D38" s="1"/>
  <c r="J37"/>
  <c r="J36"/>
  <c r="D36" s="1"/>
  <c r="J35"/>
  <c r="J34"/>
  <c r="D34" s="1"/>
  <c r="J32"/>
  <c r="D32" s="1"/>
  <c r="J31"/>
  <c r="J30"/>
  <c r="D30" s="1"/>
  <c r="J29"/>
  <c r="J28"/>
  <c r="D28" s="1"/>
  <c r="J27"/>
  <c r="J26"/>
  <c r="D26" s="1"/>
  <c r="J25"/>
  <c r="J24"/>
  <c r="D24" s="1"/>
  <c r="J23"/>
  <c r="J22"/>
  <c r="D22" s="1"/>
  <c r="J21"/>
  <c r="J20"/>
  <c r="D20" s="1"/>
  <c r="J19"/>
  <c r="J18"/>
  <c r="J17"/>
  <c r="J16"/>
  <c r="D16" s="1"/>
  <c r="J15"/>
  <c r="J14"/>
  <c r="D14" s="1"/>
  <c r="J13"/>
  <c r="J12"/>
  <c r="D12" s="1"/>
  <c r="J11"/>
  <c r="X33"/>
  <c r="W33"/>
  <c r="V33"/>
  <c r="U33"/>
  <c r="T33"/>
  <c r="S33"/>
  <c r="R33"/>
  <c r="Q33"/>
  <c r="P33"/>
  <c r="O33"/>
  <c r="N33"/>
  <c r="M33"/>
  <c r="L33"/>
  <c r="K33"/>
  <c r="H33"/>
  <c r="G33"/>
  <c r="F33"/>
  <c r="D64"/>
  <c r="D56"/>
  <c r="D48"/>
  <c r="D40"/>
  <c r="D18"/>
  <c r="X10"/>
  <c r="W10"/>
  <c r="W9" s="1"/>
  <c r="V10"/>
  <c r="U10"/>
  <c r="U9" s="1"/>
  <c r="T10"/>
  <c r="S10"/>
  <c r="S9" s="1"/>
  <c r="R10"/>
  <c r="Q10"/>
  <c r="Q9" s="1"/>
  <c r="P10"/>
  <c r="O10"/>
  <c r="O9" s="1"/>
  <c r="N10"/>
  <c r="M10"/>
  <c r="M9" s="1"/>
  <c r="L10"/>
  <c r="K10"/>
  <c r="H10"/>
  <c r="G10"/>
  <c r="G9" s="1"/>
  <c r="F10"/>
  <c r="K9"/>
  <c r="BA65" i="14" l="1"/>
  <c r="BA62"/>
  <c r="BA61"/>
  <c r="BA60"/>
  <c r="BA59"/>
  <c r="AK29"/>
  <c r="AK28"/>
  <c r="AK27"/>
  <c r="AK26"/>
  <c r="AK25"/>
  <c r="AK20"/>
  <c r="F9" i="11"/>
  <c r="AM53" i="14"/>
  <c r="AN53" s="1"/>
  <c r="AO53" s="1"/>
  <c r="AP53" s="1"/>
  <c r="AQ53" s="1"/>
  <c r="AR53" s="1"/>
  <c r="AS53" s="1"/>
  <c r="AT53" s="1"/>
  <c r="AU53" s="1"/>
  <c r="AV53" s="1"/>
  <c r="AW53" s="1"/>
  <c r="AX53" s="1"/>
  <c r="D33" i="12"/>
  <c r="BF49" i="14"/>
  <c r="BF47"/>
  <c r="BF16"/>
  <c r="BF14"/>
  <c r="BF36"/>
  <c r="BF28"/>
  <c r="BF27"/>
  <c r="BF26"/>
  <c r="I9"/>
  <c r="T9"/>
  <c r="G9"/>
  <c r="BF57"/>
  <c r="BF60"/>
  <c r="D62"/>
  <c r="D54"/>
  <c r="AI43"/>
  <c r="D21"/>
  <c r="BF65"/>
  <c r="BF59"/>
  <c r="BF17"/>
  <c r="BF56"/>
  <c r="BF50"/>
  <c r="BF48"/>
  <c r="BF46"/>
  <c r="BF44"/>
  <c r="BF41"/>
  <c r="BF39"/>
  <c r="BF37"/>
  <c r="BF32"/>
  <c r="BF24"/>
  <c r="BF23"/>
  <c r="BF22"/>
  <c r="BF19"/>
  <c r="BF18"/>
  <c r="H9"/>
  <c r="L9"/>
  <c r="V9"/>
  <c r="R9"/>
  <c r="N9"/>
  <c r="BF53"/>
  <c r="BF55"/>
  <c r="BF58"/>
  <c r="BF63"/>
  <c r="D25"/>
  <c r="D20"/>
  <c r="K9"/>
  <c r="H9" i="11"/>
  <c r="L9"/>
  <c r="N9"/>
  <c r="P9"/>
  <c r="R9"/>
  <c r="V9"/>
  <c r="BA18" i="12"/>
  <c r="BA17"/>
  <c r="BA15"/>
  <c r="BA14"/>
  <c r="BA13"/>
  <c r="E3" i="13"/>
  <c r="BA63" i="14"/>
  <c r="Z43"/>
  <c r="AH43"/>
  <c r="J10"/>
  <c r="D43"/>
  <c r="BF12"/>
  <c r="BF51"/>
  <c r="BF45"/>
  <c r="BF15"/>
  <c r="BF13"/>
  <c r="BF42"/>
  <c r="BF40"/>
  <c r="BF38"/>
  <c r="BF30"/>
  <c r="BF29"/>
  <c r="F9"/>
  <c r="X9"/>
  <c r="P9"/>
  <c r="D31"/>
  <c r="BF64"/>
  <c r="BF61"/>
  <c r="BF52"/>
  <c r="AK12"/>
  <c r="AK11"/>
  <c r="BC11" s="1"/>
  <c r="AK32"/>
  <c r="AK31"/>
  <c r="AK24"/>
  <c r="AK23"/>
  <c r="BC23" s="1"/>
  <c r="AK22"/>
  <c r="AK21"/>
  <c r="BC21" s="1"/>
  <c r="AK19"/>
  <c r="AK18"/>
  <c r="AK17"/>
  <c r="AK15"/>
  <c r="BC15" s="1"/>
  <c r="AK13"/>
  <c r="BC13" s="1"/>
  <c r="BC23" i="12"/>
  <c r="BB17" i="13"/>
  <c r="BB16"/>
  <c r="BB15"/>
  <c r="BB13"/>
  <c r="BB12"/>
  <c r="BC20"/>
  <c r="AK14" i="14"/>
  <c r="AK30"/>
  <c r="BC30" s="1"/>
  <c r="AK16"/>
  <c r="BC16" s="1"/>
  <c r="BA53"/>
  <c r="BC54"/>
  <c r="D10" i="12"/>
  <c r="D9" s="1"/>
  <c r="BC14" i="14"/>
  <c r="J33"/>
  <c r="J9" s="1"/>
  <c r="BB51"/>
  <c r="AA43"/>
  <c r="BA55"/>
  <c r="E33"/>
  <c r="BF34"/>
  <c r="AM52"/>
  <c r="AN52" s="1"/>
  <c r="AO52" s="1"/>
  <c r="AP52" s="1"/>
  <c r="AQ52" s="1"/>
  <c r="AR52" s="1"/>
  <c r="AS52" s="1"/>
  <c r="AT52" s="1"/>
  <c r="AU52" s="1"/>
  <c r="AV52" s="1"/>
  <c r="AW52" s="1"/>
  <c r="AX52" s="1"/>
  <c r="BF11"/>
  <c r="D10"/>
  <c r="BC65"/>
  <c r="BC64"/>
  <c r="BC63"/>
  <c r="BC61"/>
  <c r="BC60"/>
  <c r="BC59"/>
  <c r="BB50"/>
  <c r="AK43"/>
  <c r="AC43"/>
  <c r="AB43"/>
  <c r="AF43"/>
  <c r="AJ43"/>
  <c r="BC43" s="1"/>
  <c r="AE43"/>
  <c r="BA52"/>
  <c r="BA54"/>
  <c r="AZ54"/>
  <c r="BA64"/>
  <c r="BC62"/>
  <c r="BA58"/>
  <c r="BB55"/>
  <c r="AN55"/>
  <c r="AO55" s="1"/>
  <c r="AP55" s="1"/>
  <c r="AQ55" s="1"/>
  <c r="AR55" s="1"/>
  <c r="AS55" s="1"/>
  <c r="AT55" s="1"/>
  <c r="AU55" s="1"/>
  <c r="AV55" s="1"/>
  <c r="AW55" s="1"/>
  <c r="AX55" s="1"/>
  <c r="BC55"/>
  <c r="AZ55"/>
  <c r="AL54"/>
  <c r="AM54" s="1"/>
  <c r="AN54" s="1"/>
  <c r="AO54" s="1"/>
  <c r="AP54" s="1"/>
  <c r="AQ54" s="1"/>
  <c r="AR54" s="1"/>
  <c r="AS54" s="1"/>
  <c r="AT54" s="1"/>
  <c r="AU54" s="1"/>
  <c r="AV54" s="1"/>
  <c r="AW54" s="1"/>
  <c r="AX54" s="1"/>
  <c r="BB54"/>
  <c r="BC53"/>
  <c r="BB53"/>
  <c r="AZ53"/>
  <c r="BC52"/>
  <c r="AZ52"/>
  <c r="BB52"/>
  <c r="BA51"/>
  <c r="BA50"/>
  <c r="BB49"/>
  <c r="BA49"/>
  <c r="BA48"/>
  <c r="BB48"/>
  <c r="BA46"/>
  <c r="BB46"/>
  <c r="BB45"/>
  <c r="BA45"/>
  <c r="BA44"/>
  <c r="BB44"/>
  <c r="BC42"/>
  <c r="BC41"/>
  <c r="BC40"/>
  <c r="BC39"/>
  <c r="BC38"/>
  <c r="BC37"/>
  <c r="BC36"/>
  <c r="BC35"/>
  <c r="BC34"/>
  <c r="BC32"/>
  <c r="BC31"/>
  <c r="BC29"/>
  <c r="BC28"/>
  <c r="BC27"/>
  <c r="BC26"/>
  <c r="BC25"/>
  <c r="BC24"/>
  <c r="BC22"/>
  <c r="BC20"/>
  <c r="BC19"/>
  <c r="BC18"/>
  <c r="BA16"/>
  <c r="BB14"/>
  <c r="BB11"/>
  <c r="AZ51"/>
  <c r="AL51"/>
  <c r="AM51" s="1"/>
  <c r="AN51" s="1"/>
  <c r="AO51" s="1"/>
  <c r="AP51" s="1"/>
  <c r="AQ51" s="1"/>
  <c r="AR51" s="1"/>
  <c r="AS51" s="1"/>
  <c r="AT51" s="1"/>
  <c r="AU51" s="1"/>
  <c r="AV51" s="1"/>
  <c r="AW51" s="1"/>
  <c r="AX51" s="1"/>
  <c r="AZ50"/>
  <c r="AL50"/>
  <c r="AM50" s="1"/>
  <c r="AN50" s="1"/>
  <c r="AO50" s="1"/>
  <c r="AP50" s="1"/>
  <c r="AQ50" s="1"/>
  <c r="AR50" s="1"/>
  <c r="AS50" s="1"/>
  <c r="AT50" s="1"/>
  <c r="AU50" s="1"/>
  <c r="AV50" s="1"/>
  <c r="AW50" s="1"/>
  <c r="AX50" s="1"/>
  <c r="AZ49"/>
  <c r="AL49"/>
  <c r="AM49" s="1"/>
  <c r="AN49" s="1"/>
  <c r="AO49" s="1"/>
  <c r="AP49" s="1"/>
  <c r="AQ49" s="1"/>
  <c r="AR49" s="1"/>
  <c r="AS49" s="1"/>
  <c r="AT49" s="1"/>
  <c r="AU49" s="1"/>
  <c r="AV49" s="1"/>
  <c r="AW49" s="1"/>
  <c r="AX49" s="1"/>
  <c r="AZ48"/>
  <c r="AL48"/>
  <c r="AM48" s="1"/>
  <c r="AN48" s="1"/>
  <c r="AO48" s="1"/>
  <c r="AP48" s="1"/>
  <c r="AQ48" s="1"/>
  <c r="AR48" s="1"/>
  <c r="AS48" s="1"/>
  <c r="AT48" s="1"/>
  <c r="AU48" s="1"/>
  <c r="AV48" s="1"/>
  <c r="AW48" s="1"/>
  <c r="AX48" s="1"/>
  <c r="AZ46"/>
  <c r="AL46"/>
  <c r="AM46" s="1"/>
  <c r="AN46" s="1"/>
  <c r="AO46" s="1"/>
  <c r="AP46" s="1"/>
  <c r="AQ46" s="1"/>
  <c r="AR46" s="1"/>
  <c r="AS46" s="1"/>
  <c r="AT46" s="1"/>
  <c r="AU46" s="1"/>
  <c r="AV46" s="1"/>
  <c r="AW46" s="1"/>
  <c r="AX46" s="1"/>
  <c r="AZ45"/>
  <c r="AL45"/>
  <c r="AM45" s="1"/>
  <c r="AN45" s="1"/>
  <c r="AO45" s="1"/>
  <c r="AP45" s="1"/>
  <c r="AQ45" s="1"/>
  <c r="AR45" s="1"/>
  <c r="AS45" s="1"/>
  <c r="AT45" s="1"/>
  <c r="AU45" s="1"/>
  <c r="AV45" s="1"/>
  <c r="AW45" s="1"/>
  <c r="AX45" s="1"/>
  <c r="AZ44"/>
  <c r="AL44"/>
  <c r="AM44" s="1"/>
  <c r="AN44" s="1"/>
  <c r="AO44" s="1"/>
  <c r="AP44" s="1"/>
  <c r="AQ44" s="1"/>
  <c r="AR44" s="1"/>
  <c r="AS44" s="1"/>
  <c r="AT44" s="1"/>
  <c r="AU44" s="1"/>
  <c r="AV44" s="1"/>
  <c r="AW44" s="1"/>
  <c r="AX44" s="1"/>
  <c r="AL43"/>
  <c r="AM43" s="1"/>
  <c r="AZ14"/>
  <c r="AL14"/>
  <c r="AM14" s="1"/>
  <c r="AN14" s="1"/>
  <c r="AO14" s="1"/>
  <c r="AP14" s="1"/>
  <c r="AQ14" s="1"/>
  <c r="AR14" s="1"/>
  <c r="AS14" s="1"/>
  <c r="AT14" s="1"/>
  <c r="AU14" s="1"/>
  <c r="AV14" s="1"/>
  <c r="AW14" s="1"/>
  <c r="AX14" s="1"/>
  <c r="AZ11"/>
  <c r="AL11"/>
  <c r="AM11" s="1"/>
  <c r="AN11" s="1"/>
  <c r="AO11" s="1"/>
  <c r="AP11" s="1"/>
  <c r="AQ11" s="1"/>
  <c r="AR11" s="1"/>
  <c r="AS11" s="1"/>
  <c r="AT11" s="1"/>
  <c r="AU11" s="1"/>
  <c r="AV11" s="1"/>
  <c r="AW11" s="1"/>
  <c r="AX11" s="1"/>
  <c r="AZ16"/>
  <c r="AL16"/>
  <c r="AM16" s="1"/>
  <c r="AN16" s="1"/>
  <c r="AO16" s="1"/>
  <c r="AP16" s="1"/>
  <c r="AQ16" s="1"/>
  <c r="AR16" s="1"/>
  <c r="AS16" s="1"/>
  <c r="AT16" s="1"/>
  <c r="AU16" s="1"/>
  <c r="AV16" s="1"/>
  <c r="AW16" s="1"/>
  <c r="AX16" s="1"/>
  <c r="BA12"/>
  <c r="BB65"/>
  <c r="BB64"/>
  <c r="BB63"/>
  <c r="BB62"/>
  <c r="BB61"/>
  <c r="BB60"/>
  <c r="BB59"/>
  <c r="BB58"/>
  <c r="BC51"/>
  <c r="BC50"/>
  <c r="BC49"/>
  <c r="BC48"/>
  <c r="BC46"/>
  <c r="BC45"/>
  <c r="BC44"/>
  <c r="BA15"/>
  <c r="BA14"/>
  <c r="BA13"/>
  <c r="BA11"/>
  <c r="BB15"/>
  <c r="BB13"/>
  <c r="BB42"/>
  <c r="BA42"/>
  <c r="BB41"/>
  <c r="BA41"/>
  <c r="BB40"/>
  <c r="BA40"/>
  <c r="BB39"/>
  <c r="BA39"/>
  <c r="BB38"/>
  <c r="BA38"/>
  <c r="BB37"/>
  <c r="BA37"/>
  <c r="BB36"/>
  <c r="BA36"/>
  <c r="BB35"/>
  <c r="BA35"/>
  <c r="BB34"/>
  <c r="BA34"/>
  <c r="BB32"/>
  <c r="BA32"/>
  <c r="BB31"/>
  <c r="BA31"/>
  <c r="BB30"/>
  <c r="BA30"/>
  <c r="BB29"/>
  <c r="BA29"/>
  <c r="BB28"/>
  <c r="BA28"/>
  <c r="BB27"/>
  <c r="BA27"/>
  <c r="BB26"/>
  <c r="BA26"/>
  <c r="BB25"/>
  <c r="BA25"/>
  <c r="BB24"/>
  <c r="BA24"/>
  <c r="BB23"/>
  <c r="BA23"/>
  <c r="BB22"/>
  <c r="BA22"/>
  <c r="BB21"/>
  <c r="BA21"/>
  <c r="BB20"/>
  <c r="BA20"/>
  <c r="BB19"/>
  <c r="BA19"/>
  <c r="BB18"/>
  <c r="BA18"/>
  <c r="BB17"/>
  <c r="BC17"/>
  <c r="AZ65"/>
  <c r="AL65"/>
  <c r="AM65" s="1"/>
  <c r="AN65" s="1"/>
  <c r="AO65" s="1"/>
  <c r="AP65" s="1"/>
  <c r="AQ65" s="1"/>
  <c r="AR65" s="1"/>
  <c r="AS65" s="1"/>
  <c r="AT65" s="1"/>
  <c r="AU65" s="1"/>
  <c r="AV65" s="1"/>
  <c r="AW65" s="1"/>
  <c r="AX65" s="1"/>
  <c r="AZ64"/>
  <c r="AL64"/>
  <c r="AM64" s="1"/>
  <c r="AN64" s="1"/>
  <c r="AO64" s="1"/>
  <c r="AP64" s="1"/>
  <c r="AQ64" s="1"/>
  <c r="AR64" s="1"/>
  <c r="AS64" s="1"/>
  <c r="AT64" s="1"/>
  <c r="AU64" s="1"/>
  <c r="AV64" s="1"/>
  <c r="AW64" s="1"/>
  <c r="AX64" s="1"/>
  <c r="AZ63"/>
  <c r="AL63"/>
  <c r="AM63" s="1"/>
  <c r="AN63" s="1"/>
  <c r="AO63" s="1"/>
  <c r="AP63" s="1"/>
  <c r="AQ63" s="1"/>
  <c r="AR63" s="1"/>
  <c r="AS63" s="1"/>
  <c r="AT63" s="1"/>
  <c r="AU63" s="1"/>
  <c r="AV63" s="1"/>
  <c r="AW63" s="1"/>
  <c r="AX63" s="1"/>
  <c r="AZ62"/>
  <c r="AL62"/>
  <c r="AM62" s="1"/>
  <c r="AN62" s="1"/>
  <c r="AO62" s="1"/>
  <c r="AP62" s="1"/>
  <c r="AQ62" s="1"/>
  <c r="AR62" s="1"/>
  <c r="AS62" s="1"/>
  <c r="AT62" s="1"/>
  <c r="AU62" s="1"/>
  <c r="AV62" s="1"/>
  <c r="AW62" s="1"/>
  <c r="AX62" s="1"/>
  <c r="AZ61"/>
  <c r="AL61"/>
  <c r="AM61" s="1"/>
  <c r="AN61" s="1"/>
  <c r="AO61" s="1"/>
  <c r="AP61" s="1"/>
  <c r="AQ61" s="1"/>
  <c r="AR61" s="1"/>
  <c r="AS61" s="1"/>
  <c r="AT61" s="1"/>
  <c r="AU61" s="1"/>
  <c r="AV61" s="1"/>
  <c r="AW61" s="1"/>
  <c r="AX61" s="1"/>
  <c r="AZ60"/>
  <c r="AL60"/>
  <c r="AM60" s="1"/>
  <c r="AN60" s="1"/>
  <c r="AO60" s="1"/>
  <c r="AP60" s="1"/>
  <c r="AQ60" s="1"/>
  <c r="AR60" s="1"/>
  <c r="AS60" s="1"/>
  <c r="AT60" s="1"/>
  <c r="AU60" s="1"/>
  <c r="AV60" s="1"/>
  <c r="AW60" s="1"/>
  <c r="AX60" s="1"/>
  <c r="AZ59"/>
  <c r="AL59"/>
  <c r="AM59" s="1"/>
  <c r="AN59" s="1"/>
  <c r="AO59" s="1"/>
  <c r="AP59" s="1"/>
  <c r="AQ59" s="1"/>
  <c r="AR59" s="1"/>
  <c r="AS59" s="1"/>
  <c r="AT59" s="1"/>
  <c r="AU59" s="1"/>
  <c r="AV59" s="1"/>
  <c r="AW59" s="1"/>
  <c r="AX59" s="1"/>
  <c r="AZ58"/>
  <c r="AL58"/>
  <c r="AM58" s="1"/>
  <c r="AN58" s="1"/>
  <c r="AO58" s="1"/>
  <c r="AP58" s="1"/>
  <c r="AQ58" s="1"/>
  <c r="AR58" s="1"/>
  <c r="AS58" s="1"/>
  <c r="AT58" s="1"/>
  <c r="AU58" s="1"/>
  <c r="AV58" s="1"/>
  <c r="AW58" s="1"/>
  <c r="AX58" s="1"/>
  <c r="AZ15"/>
  <c r="AL15"/>
  <c r="AM15" s="1"/>
  <c r="AN15" s="1"/>
  <c r="AO15" s="1"/>
  <c r="AP15" s="1"/>
  <c r="AQ15" s="1"/>
  <c r="AR15" s="1"/>
  <c r="AS15" s="1"/>
  <c r="AT15" s="1"/>
  <c r="AU15" s="1"/>
  <c r="AV15" s="1"/>
  <c r="AW15" s="1"/>
  <c r="AX15" s="1"/>
  <c r="AZ13"/>
  <c r="AL13"/>
  <c r="AM13" s="1"/>
  <c r="AN13" s="1"/>
  <c r="AO13" s="1"/>
  <c r="AP13" s="1"/>
  <c r="AQ13" s="1"/>
  <c r="AR13" s="1"/>
  <c r="AS13" s="1"/>
  <c r="AT13" s="1"/>
  <c r="AU13" s="1"/>
  <c r="AV13" s="1"/>
  <c r="AZ42"/>
  <c r="AL42"/>
  <c r="AM42" s="1"/>
  <c r="AN42" s="1"/>
  <c r="AO42" s="1"/>
  <c r="AP42" s="1"/>
  <c r="AQ42" s="1"/>
  <c r="AR42" s="1"/>
  <c r="AS42" s="1"/>
  <c r="AT42" s="1"/>
  <c r="AU42" s="1"/>
  <c r="AV42" s="1"/>
  <c r="AW42" s="1"/>
  <c r="AX42" s="1"/>
  <c r="AZ41"/>
  <c r="AL41"/>
  <c r="AM41" s="1"/>
  <c r="AN41" s="1"/>
  <c r="AO41" s="1"/>
  <c r="AP41" s="1"/>
  <c r="AQ41" s="1"/>
  <c r="AR41" s="1"/>
  <c r="AS41" s="1"/>
  <c r="AT41" s="1"/>
  <c r="AU41" s="1"/>
  <c r="AV41" s="1"/>
  <c r="AW41" s="1"/>
  <c r="AX41" s="1"/>
  <c r="AZ40"/>
  <c r="AL40"/>
  <c r="AM40" s="1"/>
  <c r="AN40" s="1"/>
  <c r="AO40" s="1"/>
  <c r="AP40" s="1"/>
  <c r="AQ40" s="1"/>
  <c r="AR40" s="1"/>
  <c r="AS40" s="1"/>
  <c r="AT40" s="1"/>
  <c r="AU40" s="1"/>
  <c r="AV40" s="1"/>
  <c r="AW40" s="1"/>
  <c r="AX40" s="1"/>
  <c r="AZ39"/>
  <c r="AL39"/>
  <c r="AM39" s="1"/>
  <c r="AN39" s="1"/>
  <c r="AO39" s="1"/>
  <c r="AP39" s="1"/>
  <c r="AQ39" s="1"/>
  <c r="AR39" s="1"/>
  <c r="AS39" s="1"/>
  <c r="AT39" s="1"/>
  <c r="AU39" s="1"/>
  <c r="AV39" s="1"/>
  <c r="AW39" s="1"/>
  <c r="AX39" s="1"/>
  <c r="AZ38"/>
  <c r="AL38"/>
  <c r="AM38" s="1"/>
  <c r="AN38" s="1"/>
  <c r="AO38" s="1"/>
  <c r="AP38" s="1"/>
  <c r="AQ38" s="1"/>
  <c r="AR38" s="1"/>
  <c r="AS38" s="1"/>
  <c r="AT38" s="1"/>
  <c r="AU38" s="1"/>
  <c r="AV38" s="1"/>
  <c r="AW38" s="1"/>
  <c r="AX38" s="1"/>
  <c r="AZ37"/>
  <c r="AL37"/>
  <c r="AM37" s="1"/>
  <c r="AN37" s="1"/>
  <c r="AO37" s="1"/>
  <c r="AP37" s="1"/>
  <c r="AQ37" s="1"/>
  <c r="AR37" s="1"/>
  <c r="AS37" s="1"/>
  <c r="AT37" s="1"/>
  <c r="AU37" s="1"/>
  <c r="AV37" s="1"/>
  <c r="AW37" s="1"/>
  <c r="AX37" s="1"/>
  <c r="AZ36"/>
  <c r="AL36"/>
  <c r="AM36" s="1"/>
  <c r="AN36" s="1"/>
  <c r="AO36" s="1"/>
  <c r="AP36" s="1"/>
  <c r="AQ36" s="1"/>
  <c r="AR36" s="1"/>
  <c r="AS36" s="1"/>
  <c r="AT36" s="1"/>
  <c r="AU36" s="1"/>
  <c r="AV36" s="1"/>
  <c r="AW36" s="1"/>
  <c r="AX36" s="1"/>
  <c r="AZ35"/>
  <c r="AL35"/>
  <c r="AM35" s="1"/>
  <c r="AN35" s="1"/>
  <c r="AO35" s="1"/>
  <c r="AP35" s="1"/>
  <c r="AQ35" s="1"/>
  <c r="AR35" s="1"/>
  <c r="AS35" s="1"/>
  <c r="AT35" s="1"/>
  <c r="AU35" s="1"/>
  <c r="AV35" s="1"/>
  <c r="AW35" s="1"/>
  <c r="AX35" s="1"/>
  <c r="AZ34"/>
  <c r="AL34"/>
  <c r="AM34" s="1"/>
  <c r="AN34" s="1"/>
  <c r="AO34" s="1"/>
  <c r="AP34" s="1"/>
  <c r="AQ34" s="1"/>
  <c r="AR34" s="1"/>
  <c r="AS34" s="1"/>
  <c r="AT34" s="1"/>
  <c r="AU34" s="1"/>
  <c r="AV34" s="1"/>
  <c r="AW34" s="1"/>
  <c r="AX34" s="1"/>
  <c r="AZ32"/>
  <c r="AL32"/>
  <c r="AM32" s="1"/>
  <c r="AN32" s="1"/>
  <c r="AO32" s="1"/>
  <c r="AP32" s="1"/>
  <c r="AQ32" s="1"/>
  <c r="AR32" s="1"/>
  <c r="AS32" s="1"/>
  <c r="AT32" s="1"/>
  <c r="AU32" s="1"/>
  <c r="AV32" s="1"/>
  <c r="AW32" s="1"/>
  <c r="AX32" s="1"/>
  <c r="AZ31"/>
  <c r="AL31"/>
  <c r="AM31" s="1"/>
  <c r="AN31" s="1"/>
  <c r="AO31" s="1"/>
  <c r="AP31" s="1"/>
  <c r="AQ31" s="1"/>
  <c r="AR31" s="1"/>
  <c r="AS31" s="1"/>
  <c r="AT31" s="1"/>
  <c r="AU31" s="1"/>
  <c r="AV31" s="1"/>
  <c r="AZ30"/>
  <c r="AL30"/>
  <c r="AM30" s="1"/>
  <c r="AN30" s="1"/>
  <c r="AO30" s="1"/>
  <c r="AP30" s="1"/>
  <c r="AQ30" s="1"/>
  <c r="AR30" s="1"/>
  <c r="AS30" s="1"/>
  <c r="AT30" s="1"/>
  <c r="AU30" s="1"/>
  <c r="AV30" s="1"/>
  <c r="AW30" s="1"/>
  <c r="AX30" s="1"/>
  <c r="AZ29"/>
  <c r="AL29"/>
  <c r="AM29" s="1"/>
  <c r="AN29" s="1"/>
  <c r="AO29" s="1"/>
  <c r="AP29" s="1"/>
  <c r="AQ29" s="1"/>
  <c r="AR29" s="1"/>
  <c r="AS29" s="1"/>
  <c r="AT29" s="1"/>
  <c r="AU29" s="1"/>
  <c r="AV29" s="1"/>
  <c r="AW29" s="1"/>
  <c r="AX29" s="1"/>
  <c r="AZ28"/>
  <c r="AL28"/>
  <c r="AM28" s="1"/>
  <c r="AN28" s="1"/>
  <c r="AO28" s="1"/>
  <c r="AP28" s="1"/>
  <c r="AQ28" s="1"/>
  <c r="AR28" s="1"/>
  <c r="AS28" s="1"/>
  <c r="AT28" s="1"/>
  <c r="AU28" s="1"/>
  <c r="AV28" s="1"/>
  <c r="AW28" s="1"/>
  <c r="AX28" s="1"/>
  <c r="AZ27"/>
  <c r="AL27"/>
  <c r="AM27" s="1"/>
  <c r="AN27" s="1"/>
  <c r="AO27" s="1"/>
  <c r="AP27" s="1"/>
  <c r="AQ27" s="1"/>
  <c r="AR27" s="1"/>
  <c r="AS27" s="1"/>
  <c r="AT27" s="1"/>
  <c r="AU27" s="1"/>
  <c r="AV27" s="1"/>
  <c r="AW27" s="1"/>
  <c r="AX27" s="1"/>
  <c r="AZ26"/>
  <c r="AL26"/>
  <c r="AM26" s="1"/>
  <c r="AN26" s="1"/>
  <c r="AO26" s="1"/>
  <c r="AP26" s="1"/>
  <c r="AQ26" s="1"/>
  <c r="AR26" s="1"/>
  <c r="AS26" s="1"/>
  <c r="AT26" s="1"/>
  <c r="AU26" s="1"/>
  <c r="AV26" s="1"/>
  <c r="AW26" s="1"/>
  <c r="AX26" s="1"/>
  <c r="AZ25"/>
  <c r="AL25"/>
  <c r="AM25" s="1"/>
  <c r="AN25" s="1"/>
  <c r="AO25" s="1"/>
  <c r="AP25" s="1"/>
  <c r="AQ25" s="1"/>
  <c r="AR25" s="1"/>
  <c r="AS25" s="1"/>
  <c r="AT25" s="1"/>
  <c r="AU25" s="1"/>
  <c r="AV25" s="1"/>
  <c r="AW25" s="1"/>
  <c r="AX25" s="1"/>
  <c r="AZ24"/>
  <c r="AL24"/>
  <c r="AM24" s="1"/>
  <c r="AN24" s="1"/>
  <c r="AO24" s="1"/>
  <c r="AP24" s="1"/>
  <c r="AQ24" s="1"/>
  <c r="AR24" s="1"/>
  <c r="AS24" s="1"/>
  <c r="AT24" s="1"/>
  <c r="AU24" s="1"/>
  <c r="AV24" s="1"/>
  <c r="AW24" s="1"/>
  <c r="AX24" s="1"/>
  <c r="AZ23"/>
  <c r="AL23"/>
  <c r="AM23" s="1"/>
  <c r="AN23" s="1"/>
  <c r="AO23" s="1"/>
  <c r="AP23" s="1"/>
  <c r="AQ23" s="1"/>
  <c r="AR23" s="1"/>
  <c r="AS23" s="1"/>
  <c r="AT23" s="1"/>
  <c r="AU23" s="1"/>
  <c r="AV23" s="1"/>
  <c r="AZ22"/>
  <c r="AL22"/>
  <c r="AM22" s="1"/>
  <c r="AN22" s="1"/>
  <c r="AO22" s="1"/>
  <c r="AP22" s="1"/>
  <c r="AQ22" s="1"/>
  <c r="AR22" s="1"/>
  <c r="AS22" s="1"/>
  <c r="AT22" s="1"/>
  <c r="AU22" s="1"/>
  <c r="AV22" s="1"/>
  <c r="AW22" s="1"/>
  <c r="AX22" s="1"/>
  <c r="AZ21"/>
  <c r="AL21"/>
  <c r="AM21" s="1"/>
  <c r="AN21" s="1"/>
  <c r="AO21" s="1"/>
  <c r="AP21" s="1"/>
  <c r="AQ21" s="1"/>
  <c r="AR21" s="1"/>
  <c r="AS21" s="1"/>
  <c r="AT21" s="1"/>
  <c r="AU21" s="1"/>
  <c r="AV21" s="1"/>
  <c r="AZ20"/>
  <c r="AL20"/>
  <c r="AM20" s="1"/>
  <c r="AN20" s="1"/>
  <c r="AO20" s="1"/>
  <c r="AP20" s="1"/>
  <c r="AQ20" s="1"/>
  <c r="AR20" s="1"/>
  <c r="AS20" s="1"/>
  <c r="AT20" s="1"/>
  <c r="AU20" s="1"/>
  <c r="AV20" s="1"/>
  <c r="AW20" s="1"/>
  <c r="AX20" s="1"/>
  <c r="AZ19"/>
  <c r="AL19"/>
  <c r="AM19" s="1"/>
  <c r="AN19" s="1"/>
  <c r="AO19" s="1"/>
  <c r="AP19" s="1"/>
  <c r="AQ19" s="1"/>
  <c r="AR19" s="1"/>
  <c r="AS19" s="1"/>
  <c r="AT19" s="1"/>
  <c r="AU19" s="1"/>
  <c r="AV19" s="1"/>
  <c r="AW19" s="1"/>
  <c r="AX19" s="1"/>
  <c r="AZ18"/>
  <c r="AL18"/>
  <c r="AM18" s="1"/>
  <c r="AN18" s="1"/>
  <c r="AO18" s="1"/>
  <c r="AP18" s="1"/>
  <c r="AQ18" s="1"/>
  <c r="AR18" s="1"/>
  <c r="AS18" s="1"/>
  <c r="AT18" s="1"/>
  <c r="AU18" s="1"/>
  <c r="AV18" s="1"/>
  <c r="AZ17"/>
  <c r="AL17"/>
  <c r="AM17" s="1"/>
  <c r="AN17" s="1"/>
  <c r="AO17" s="1"/>
  <c r="AP17" s="1"/>
  <c r="AQ17" s="1"/>
  <c r="AR17" s="1"/>
  <c r="AS17" s="1"/>
  <c r="AT17" s="1"/>
  <c r="AU17" s="1"/>
  <c r="AV17" s="1"/>
  <c r="AW17" s="1"/>
  <c r="AX17" s="1"/>
  <c r="AY55"/>
  <c r="AY53"/>
  <c r="BA17"/>
  <c r="BB16"/>
  <c r="BC12"/>
  <c r="BB12"/>
  <c r="AZ12"/>
  <c r="AL12"/>
  <c r="AM12" s="1"/>
  <c r="AN12" s="1"/>
  <c r="AO12" s="1"/>
  <c r="AP12" s="1"/>
  <c r="AQ12" s="1"/>
  <c r="AR12" s="1"/>
  <c r="AS12" s="1"/>
  <c r="AT12" s="1"/>
  <c r="AU12" s="1"/>
  <c r="AV12" s="1"/>
  <c r="AW12" s="1"/>
  <c r="Z10"/>
  <c r="AC10"/>
  <c r="AH10"/>
  <c r="AD10"/>
  <c r="AG10"/>
  <c r="AF10"/>
  <c r="AI10"/>
  <c r="AJ10"/>
  <c r="AB10"/>
  <c r="AA10"/>
  <c r="AE10"/>
  <c r="BB14" i="13"/>
  <c r="AZ31"/>
  <c r="AL31"/>
  <c r="AM31" s="1"/>
  <c r="AN31" s="1"/>
  <c r="AO31" s="1"/>
  <c r="AP31" s="1"/>
  <c r="AQ31" s="1"/>
  <c r="AR31" s="1"/>
  <c r="AS31" s="1"/>
  <c r="AT31" s="1"/>
  <c r="AU31" s="1"/>
  <c r="AV31" s="1"/>
  <c r="AW31" s="1"/>
  <c r="AZ29"/>
  <c r="AL29"/>
  <c r="AM29" s="1"/>
  <c r="AN29" s="1"/>
  <c r="AO29" s="1"/>
  <c r="AP29" s="1"/>
  <c r="AQ29" s="1"/>
  <c r="AR29" s="1"/>
  <c r="AS29" s="1"/>
  <c r="AT29" s="1"/>
  <c r="AU29" s="1"/>
  <c r="AV29" s="1"/>
  <c r="AW29" s="1"/>
  <c r="AZ27"/>
  <c r="AL27"/>
  <c r="AM27" s="1"/>
  <c r="AN27" s="1"/>
  <c r="AO27" s="1"/>
  <c r="AP27" s="1"/>
  <c r="AQ27" s="1"/>
  <c r="AR27" s="1"/>
  <c r="AS27" s="1"/>
  <c r="AT27" s="1"/>
  <c r="AU27" s="1"/>
  <c r="AV27" s="1"/>
  <c r="AW27" s="1"/>
  <c r="AZ25"/>
  <c r="AL25"/>
  <c r="AM25" s="1"/>
  <c r="AN25" s="1"/>
  <c r="AO25" s="1"/>
  <c r="AP25" s="1"/>
  <c r="AQ25" s="1"/>
  <c r="AR25" s="1"/>
  <c r="AS25" s="1"/>
  <c r="AT25" s="1"/>
  <c r="AU25" s="1"/>
  <c r="AV25" s="1"/>
  <c r="AW25" s="1"/>
  <c r="AZ23"/>
  <c r="AL23"/>
  <c r="AM23" s="1"/>
  <c r="AN23" s="1"/>
  <c r="AO23" s="1"/>
  <c r="AP23" s="1"/>
  <c r="AQ23" s="1"/>
  <c r="AR23" s="1"/>
  <c r="AS23" s="1"/>
  <c r="AT23" s="1"/>
  <c r="AU23" s="1"/>
  <c r="AV23" s="1"/>
  <c r="AW23" s="1"/>
  <c r="AL18"/>
  <c r="AM18" s="1"/>
  <c r="AN18" s="1"/>
  <c r="AO18" s="1"/>
  <c r="AP18" s="1"/>
  <c r="AQ18" s="1"/>
  <c r="AR18" s="1"/>
  <c r="AS18" s="1"/>
  <c r="AT18" s="1"/>
  <c r="AU18" s="1"/>
  <c r="AV18" s="1"/>
  <c r="AW18" s="1"/>
  <c r="AZ18"/>
  <c r="AZ17"/>
  <c r="AL17"/>
  <c r="AM17" s="1"/>
  <c r="AN17" s="1"/>
  <c r="AO17" s="1"/>
  <c r="AP17" s="1"/>
  <c r="AQ17" s="1"/>
  <c r="AR17" s="1"/>
  <c r="AS17" s="1"/>
  <c r="AT17" s="1"/>
  <c r="AU17" s="1"/>
  <c r="AV17" s="1"/>
  <c r="AW17" s="1"/>
  <c r="AZ16"/>
  <c r="AL16"/>
  <c r="AM16" s="1"/>
  <c r="AN16" s="1"/>
  <c r="AO16" s="1"/>
  <c r="AP16" s="1"/>
  <c r="AQ16" s="1"/>
  <c r="AR16" s="1"/>
  <c r="AS16" s="1"/>
  <c r="AT16" s="1"/>
  <c r="AU16" s="1"/>
  <c r="AV16" s="1"/>
  <c r="AW16" s="1"/>
  <c r="AZ15"/>
  <c r="AL15"/>
  <c r="AM15" s="1"/>
  <c r="AN15" s="1"/>
  <c r="AO15" s="1"/>
  <c r="AP15" s="1"/>
  <c r="AQ15" s="1"/>
  <c r="AR15" s="1"/>
  <c r="AS15" s="1"/>
  <c r="AT15" s="1"/>
  <c r="AU15" s="1"/>
  <c r="AV15" s="1"/>
  <c r="AW15" s="1"/>
  <c r="AZ14"/>
  <c r="AL14"/>
  <c r="AM14" s="1"/>
  <c r="AN14" s="1"/>
  <c r="AO14" s="1"/>
  <c r="AP14" s="1"/>
  <c r="AQ14" s="1"/>
  <c r="AR14" s="1"/>
  <c r="AS14" s="1"/>
  <c r="AT14" s="1"/>
  <c r="AU14" s="1"/>
  <c r="AV14" s="1"/>
  <c r="AW14" s="1"/>
  <c r="AZ13"/>
  <c r="AL13"/>
  <c r="AM13" s="1"/>
  <c r="AN13" s="1"/>
  <c r="AO13" s="1"/>
  <c r="AP13" s="1"/>
  <c r="AQ13" s="1"/>
  <c r="AR13" s="1"/>
  <c r="AS13" s="1"/>
  <c r="AT13" s="1"/>
  <c r="AU13" s="1"/>
  <c r="AV13" s="1"/>
  <c r="AW13" s="1"/>
  <c r="AZ12"/>
  <c r="AL12"/>
  <c r="AM12" s="1"/>
  <c r="AN12" s="1"/>
  <c r="AO12" s="1"/>
  <c r="AP12" s="1"/>
  <c r="AQ12" s="1"/>
  <c r="AR12" s="1"/>
  <c r="AS12" s="1"/>
  <c r="AT12" s="1"/>
  <c r="AU12" s="1"/>
  <c r="AV12" s="1"/>
  <c r="AW12" s="1"/>
  <c r="AZ11"/>
  <c r="AL11"/>
  <c r="Z10"/>
  <c r="Z9" s="1"/>
  <c r="BC11"/>
  <c r="AI10"/>
  <c r="AI9" s="1"/>
  <c r="BA32"/>
  <c r="BA31"/>
  <c r="BA30"/>
  <c r="BA29"/>
  <c r="BA28"/>
  <c r="BA27"/>
  <c r="BA26"/>
  <c r="BA25"/>
  <c r="BA24"/>
  <c r="BA23"/>
  <c r="BA22"/>
  <c r="BB32"/>
  <c r="BB30"/>
  <c r="BB28"/>
  <c r="BB26"/>
  <c r="BB24"/>
  <c r="BB22"/>
  <c r="AH10"/>
  <c r="AH9" s="1"/>
  <c r="AD10"/>
  <c r="AD9" s="1"/>
  <c r="BC21"/>
  <c r="BA20"/>
  <c r="BC19"/>
  <c r="BC18"/>
  <c r="BA18"/>
  <c r="BC17"/>
  <c r="BA16"/>
  <c r="BC15"/>
  <c r="BA14"/>
  <c r="BC13"/>
  <c r="BA12"/>
  <c r="AE10"/>
  <c r="AE9" s="1"/>
  <c r="AA10"/>
  <c r="AA9" s="1"/>
  <c r="AZ32"/>
  <c r="AL32"/>
  <c r="AM32" s="1"/>
  <c r="AN32" s="1"/>
  <c r="AO32" s="1"/>
  <c r="AP32" s="1"/>
  <c r="AQ32" s="1"/>
  <c r="AR32" s="1"/>
  <c r="AS32" s="1"/>
  <c r="AT32" s="1"/>
  <c r="AU32" s="1"/>
  <c r="AV32" s="1"/>
  <c r="AW32" s="1"/>
  <c r="AZ30"/>
  <c r="BD30" s="1"/>
  <c r="AL30"/>
  <c r="AM30" s="1"/>
  <c r="AN30" s="1"/>
  <c r="AO30" s="1"/>
  <c r="AP30" s="1"/>
  <c r="AQ30" s="1"/>
  <c r="AR30" s="1"/>
  <c r="AS30" s="1"/>
  <c r="AT30" s="1"/>
  <c r="AU30" s="1"/>
  <c r="AV30" s="1"/>
  <c r="AW30" s="1"/>
  <c r="AZ28"/>
  <c r="AL28"/>
  <c r="AM28" s="1"/>
  <c r="AN28" s="1"/>
  <c r="AO28" s="1"/>
  <c r="AP28" s="1"/>
  <c r="AQ28" s="1"/>
  <c r="AR28" s="1"/>
  <c r="AS28" s="1"/>
  <c r="AT28" s="1"/>
  <c r="AU28" s="1"/>
  <c r="AV28" s="1"/>
  <c r="AW28" s="1"/>
  <c r="AZ26"/>
  <c r="BD26" s="1"/>
  <c r="AL26"/>
  <c r="AM26" s="1"/>
  <c r="AN26" s="1"/>
  <c r="AO26" s="1"/>
  <c r="AP26" s="1"/>
  <c r="AQ26" s="1"/>
  <c r="AR26" s="1"/>
  <c r="AS26" s="1"/>
  <c r="AT26" s="1"/>
  <c r="AU26" s="1"/>
  <c r="AV26" s="1"/>
  <c r="AW26" s="1"/>
  <c r="AZ24"/>
  <c r="AL24"/>
  <c r="AM24" s="1"/>
  <c r="AN24" s="1"/>
  <c r="AO24" s="1"/>
  <c r="AP24" s="1"/>
  <c r="AQ24" s="1"/>
  <c r="AR24" s="1"/>
  <c r="AS24" s="1"/>
  <c r="AT24" s="1"/>
  <c r="AU24" s="1"/>
  <c r="AV24" s="1"/>
  <c r="AW24" s="1"/>
  <c r="AZ22"/>
  <c r="BD22" s="1"/>
  <c r="AL22"/>
  <c r="AM22" s="1"/>
  <c r="AN22" s="1"/>
  <c r="AO22" s="1"/>
  <c r="AP22" s="1"/>
  <c r="AQ22" s="1"/>
  <c r="AR22" s="1"/>
  <c r="AS22" s="1"/>
  <c r="AT22" s="1"/>
  <c r="AU22" s="1"/>
  <c r="AV22" s="1"/>
  <c r="AW22" s="1"/>
  <c r="AL21"/>
  <c r="AM21" s="1"/>
  <c r="AN21" s="1"/>
  <c r="AO21" s="1"/>
  <c r="AP21" s="1"/>
  <c r="AQ21" s="1"/>
  <c r="AR21" s="1"/>
  <c r="AS21" s="1"/>
  <c r="AT21" s="1"/>
  <c r="AU21" s="1"/>
  <c r="AV21" s="1"/>
  <c r="AW21" s="1"/>
  <c r="AZ21"/>
  <c r="AL20"/>
  <c r="AM20" s="1"/>
  <c r="AN20" s="1"/>
  <c r="AO20" s="1"/>
  <c r="AP20" s="1"/>
  <c r="AQ20" s="1"/>
  <c r="AR20" s="1"/>
  <c r="AS20" s="1"/>
  <c r="AT20" s="1"/>
  <c r="AU20" s="1"/>
  <c r="AV20" s="1"/>
  <c r="AW20" s="1"/>
  <c r="AZ20"/>
  <c r="AL19"/>
  <c r="AM19" s="1"/>
  <c r="AN19" s="1"/>
  <c r="AO19" s="1"/>
  <c r="AP19" s="1"/>
  <c r="AQ19" s="1"/>
  <c r="AR19" s="1"/>
  <c r="AS19" s="1"/>
  <c r="AT19" s="1"/>
  <c r="AU19" s="1"/>
  <c r="AV19" s="1"/>
  <c r="AW19" s="1"/>
  <c r="AZ19"/>
  <c r="BB11"/>
  <c r="AF10"/>
  <c r="AF9" s="1"/>
  <c r="BA11"/>
  <c r="AC10"/>
  <c r="AC9" s="1"/>
  <c r="BB31"/>
  <c r="BB29"/>
  <c r="BB27"/>
  <c r="BB25"/>
  <c r="BB23"/>
  <c r="AJ10"/>
  <c r="AJ9" s="1"/>
  <c r="AB10"/>
  <c r="AB9" s="1"/>
  <c r="BA21"/>
  <c r="BA19"/>
  <c r="BB21"/>
  <c r="BB20"/>
  <c r="BB19"/>
  <c r="BB18"/>
  <c r="BA17"/>
  <c r="BC16"/>
  <c r="BA15"/>
  <c r="BC14"/>
  <c r="BA13"/>
  <c r="BC12"/>
  <c r="AK10"/>
  <c r="AK9" s="1"/>
  <c r="AG10"/>
  <c r="AG9" s="1"/>
  <c r="D10"/>
  <c r="D9" s="1"/>
  <c r="BC27" i="12"/>
  <c r="BC19"/>
  <c r="BB27"/>
  <c r="BB19"/>
  <c r="BB18"/>
  <c r="BB26"/>
  <c r="BC32"/>
  <c r="BC30"/>
  <c r="BC31"/>
  <c r="BC25"/>
  <c r="BB31"/>
  <c r="BB29"/>
  <c r="BB25"/>
  <c r="BB21"/>
  <c r="BB32"/>
  <c r="BB30"/>
  <c r="BB28"/>
  <c r="BB20"/>
  <c r="BC24"/>
  <c r="AK10"/>
  <c r="AK9" s="1"/>
  <c r="BB23"/>
  <c r="BB24"/>
  <c r="BB22"/>
  <c r="AX33"/>
  <c r="E9"/>
  <c r="E3" s="1"/>
  <c r="AZ32"/>
  <c r="AL32"/>
  <c r="AM32" s="1"/>
  <c r="AN32" s="1"/>
  <c r="AO32" s="1"/>
  <c r="AP32" s="1"/>
  <c r="AQ32" s="1"/>
  <c r="AR32" s="1"/>
  <c r="AS32" s="1"/>
  <c r="AT32" s="1"/>
  <c r="AU32" s="1"/>
  <c r="AV32" s="1"/>
  <c r="AW32" s="1"/>
  <c r="AZ31"/>
  <c r="AL31"/>
  <c r="AM31" s="1"/>
  <c r="AN31" s="1"/>
  <c r="AO31" s="1"/>
  <c r="AP31" s="1"/>
  <c r="AQ31" s="1"/>
  <c r="AR31" s="1"/>
  <c r="AS31" s="1"/>
  <c r="AT31" s="1"/>
  <c r="AU31" s="1"/>
  <c r="AV31" s="1"/>
  <c r="AW31" s="1"/>
  <c r="AZ30"/>
  <c r="AL30"/>
  <c r="AM30" s="1"/>
  <c r="AN30" s="1"/>
  <c r="AO30" s="1"/>
  <c r="AP30" s="1"/>
  <c r="AQ30" s="1"/>
  <c r="AR30" s="1"/>
  <c r="AS30" s="1"/>
  <c r="AT30" s="1"/>
  <c r="AU30" s="1"/>
  <c r="AV30" s="1"/>
  <c r="AW30" s="1"/>
  <c r="AZ29"/>
  <c r="AL29"/>
  <c r="AM29" s="1"/>
  <c r="AN29" s="1"/>
  <c r="AO29" s="1"/>
  <c r="AP29" s="1"/>
  <c r="AQ29" s="1"/>
  <c r="AR29" s="1"/>
  <c r="AS29" s="1"/>
  <c r="AT29" s="1"/>
  <c r="AU29" s="1"/>
  <c r="AV29" s="1"/>
  <c r="AW29" s="1"/>
  <c r="AZ28"/>
  <c r="AL28"/>
  <c r="AM28" s="1"/>
  <c r="AN28" s="1"/>
  <c r="AO28" s="1"/>
  <c r="AP28" s="1"/>
  <c r="AQ28" s="1"/>
  <c r="AR28" s="1"/>
  <c r="AS28" s="1"/>
  <c r="AT28" s="1"/>
  <c r="AU28" s="1"/>
  <c r="AV28" s="1"/>
  <c r="AW28" s="1"/>
  <c r="AZ27"/>
  <c r="AL27"/>
  <c r="AM27" s="1"/>
  <c r="AN27" s="1"/>
  <c r="AO27" s="1"/>
  <c r="AP27" s="1"/>
  <c r="AQ27" s="1"/>
  <c r="AR27" s="1"/>
  <c r="AS27" s="1"/>
  <c r="AT27" s="1"/>
  <c r="AU27" s="1"/>
  <c r="AV27" s="1"/>
  <c r="AW27" s="1"/>
  <c r="AZ26"/>
  <c r="AL26"/>
  <c r="AM26" s="1"/>
  <c r="AN26" s="1"/>
  <c r="AO26" s="1"/>
  <c r="AP26" s="1"/>
  <c r="AQ26" s="1"/>
  <c r="AR26" s="1"/>
  <c r="AS26" s="1"/>
  <c r="AT26" s="1"/>
  <c r="AU26" s="1"/>
  <c r="AV26" s="1"/>
  <c r="AW26" s="1"/>
  <c r="AL25"/>
  <c r="AM25" s="1"/>
  <c r="AN25" s="1"/>
  <c r="AO25" s="1"/>
  <c r="AP25" s="1"/>
  <c r="AQ25" s="1"/>
  <c r="AR25" s="1"/>
  <c r="AS25" s="1"/>
  <c r="AT25" s="1"/>
  <c r="AU25" s="1"/>
  <c r="AV25" s="1"/>
  <c r="AW25" s="1"/>
  <c r="AZ25"/>
  <c r="AL24"/>
  <c r="AM24" s="1"/>
  <c r="AN24" s="1"/>
  <c r="AO24" s="1"/>
  <c r="AP24" s="1"/>
  <c r="AQ24" s="1"/>
  <c r="AR24" s="1"/>
  <c r="AS24" s="1"/>
  <c r="AT24" s="1"/>
  <c r="AU24" s="1"/>
  <c r="AV24" s="1"/>
  <c r="AW24" s="1"/>
  <c r="AZ24"/>
  <c r="AL23"/>
  <c r="AM23" s="1"/>
  <c r="AN23" s="1"/>
  <c r="AO23" s="1"/>
  <c r="AP23" s="1"/>
  <c r="AQ23" s="1"/>
  <c r="AR23" s="1"/>
  <c r="AS23" s="1"/>
  <c r="AT23" s="1"/>
  <c r="AU23" s="1"/>
  <c r="AV23" s="1"/>
  <c r="AW23" s="1"/>
  <c r="AZ23"/>
  <c r="AL22"/>
  <c r="AM22" s="1"/>
  <c r="AN22" s="1"/>
  <c r="AO22" s="1"/>
  <c r="AP22" s="1"/>
  <c r="AQ22" s="1"/>
  <c r="AR22" s="1"/>
  <c r="AS22" s="1"/>
  <c r="AT22" s="1"/>
  <c r="AU22" s="1"/>
  <c r="AV22" s="1"/>
  <c r="AW22" s="1"/>
  <c r="AZ22"/>
  <c r="AL21"/>
  <c r="AM21" s="1"/>
  <c r="AN21" s="1"/>
  <c r="AO21" s="1"/>
  <c r="AP21" s="1"/>
  <c r="AQ21" s="1"/>
  <c r="AR21" s="1"/>
  <c r="AS21" s="1"/>
  <c r="AT21" s="1"/>
  <c r="AU21" s="1"/>
  <c r="AV21" s="1"/>
  <c r="AW21" s="1"/>
  <c r="AZ21"/>
  <c r="AL20"/>
  <c r="AM20" s="1"/>
  <c r="AN20" s="1"/>
  <c r="AO20" s="1"/>
  <c r="AP20" s="1"/>
  <c r="AQ20" s="1"/>
  <c r="AR20" s="1"/>
  <c r="AS20" s="1"/>
  <c r="AT20" s="1"/>
  <c r="AU20" s="1"/>
  <c r="AV20" s="1"/>
  <c r="AW20" s="1"/>
  <c r="AZ20"/>
  <c r="AL19"/>
  <c r="AM19" s="1"/>
  <c r="AN19" s="1"/>
  <c r="AO19" s="1"/>
  <c r="AP19" s="1"/>
  <c r="AQ19" s="1"/>
  <c r="AR19" s="1"/>
  <c r="AS19" s="1"/>
  <c r="AT19" s="1"/>
  <c r="AU19" s="1"/>
  <c r="AV19" s="1"/>
  <c r="AW19" s="1"/>
  <c r="AZ19"/>
  <c r="BB11"/>
  <c r="AF10"/>
  <c r="AF9" s="1"/>
  <c r="BC18"/>
  <c r="AI10"/>
  <c r="AI9" s="1"/>
  <c r="AJ10"/>
  <c r="AJ9" s="1"/>
  <c r="AB10"/>
  <c r="AB9" s="1"/>
  <c r="BA32"/>
  <c r="BA30"/>
  <c r="BA28"/>
  <c r="BA26"/>
  <c r="BA24"/>
  <c r="BA22"/>
  <c r="BA20"/>
  <c r="AA10"/>
  <c r="AA9" s="1"/>
  <c r="AE10"/>
  <c r="AE9" s="1"/>
  <c r="BC11"/>
  <c r="AG10"/>
  <c r="AG9" s="1"/>
  <c r="AL18"/>
  <c r="AM18" s="1"/>
  <c r="AN18" s="1"/>
  <c r="AO18" s="1"/>
  <c r="AP18" s="1"/>
  <c r="AQ18" s="1"/>
  <c r="AR18" s="1"/>
  <c r="AS18" s="1"/>
  <c r="AT18" s="1"/>
  <c r="AU18" s="1"/>
  <c r="AV18" s="1"/>
  <c r="AW18" s="1"/>
  <c r="AZ18"/>
  <c r="AZ17"/>
  <c r="BD17" s="1"/>
  <c r="AL17"/>
  <c r="AM17" s="1"/>
  <c r="AN17" s="1"/>
  <c r="AO17" s="1"/>
  <c r="AP17" s="1"/>
  <c r="AQ17" s="1"/>
  <c r="AR17" s="1"/>
  <c r="AS17" s="1"/>
  <c r="AT17" s="1"/>
  <c r="AU17" s="1"/>
  <c r="AV17" s="1"/>
  <c r="AW17" s="1"/>
  <c r="AZ16"/>
  <c r="BD16" s="1"/>
  <c r="AL16"/>
  <c r="AM16" s="1"/>
  <c r="AN16" s="1"/>
  <c r="AO16" s="1"/>
  <c r="AP16" s="1"/>
  <c r="AQ16" s="1"/>
  <c r="AR16" s="1"/>
  <c r="AS16" s="1"/>
  <c r="AT16" s="1"/>
  <c r="AU16" s="1"/>
  <c r="AV16" s="1"/>
  <c r="AW16" s="1"/>
  <c r="AZ15"/>
  <c r="BD15" s="1"/>
  <c r="AL15"/>
  <c r="AM15" s="1"/>
  <c r="AN15" s="1"/>
  <c r="AO15" s="1"/>
  <c r="AP15" s="1"/>
  <c r="AQ15" s="1"/>
  <c r="AR15" s="1"/>
  <c r="AS15" s="1"/>
  <c r="AT15" s="1"/>
  <c r="AU15" s="1"/>
  <c r="AV15" s="1"/>
  <c r="AW15" s="1"/>
  <c r="AZ14"/>
  <c r="BD14" s="1"/>
  <c r="AL14"/>
  <c r="AM14" s="1"/>
  <c r="AN14" s="1"/>
  <c r="AO14" s="1"/>
  <c r="AP14" s="1"/>
  <c r="AQ14" s="1"/>
  <c r="AR14" s="1"/>
  <c r="AS14" s="1"/>
  <c r="AT14" s="1"/>
  <c r="AU14" s="1"/>
  <c r="AV14" s="1"/>
  <c r="AW14" s="1"/>
  <c r="AZ13"/>
  <c r="BD13" s="1"/>
  <c r="AL13"/>
  <c r="AM13" s="1"/>
  <c r="AN13" s="1"/>
  <c r="AO13" s="1"/>
  <c r="AP13" s="1"/>
  <c r="AQ13" s="1"/>
  <c r="AR13" s="1"/>
  <c r="AS13" s="1"/>
  <c r="AT13" s="1"/>
  <c r="AU13" s="1"/>
  <c r="AV13" s="1"/>
  <c r="AW13" s="1"/>
  <c r="AZ12"/>
  <c r="BD12" s="1"/>
  <c r="AL12"/>
  <c r="AM12" s="1"/>
  <c r="AN12" s="1"/>
  <c r="AO12" s="1"/>
  <c r="AP12" s="1"/>
  <c r="AQ12" s="1"/>
  <c r="AR12" s="1"/>
  <c r="AS12" s="1"/>
  <c r="AT12" s="1"/>
  <c r="AU12" s="1"/>
  <c r="AV12" s="1"/>
  <c r="AW12" s="1"/>
  <c r="AZ11"/>
  <c r="AL11"/>
  <c r="Z10"/>
  <c r="Z9" s="1"/>
  <c r="AH10"/>
  <c r="AH9" s="1"/>
  <c r="AD10"/>
  <c r="AD9" s="1"/>
  <c r="BA31"/>
  <c r="BA29"/>
  <c r="BC28"/>
  <c r="BA27"/>
  <c r="BC26"/>
  <c r="BA25"/>
  <c r="BA23"/>
  <c r="BC22"/>
  <c r="BA21"/>
  <c r="BC20"/>
  <c r="BA19"/>
  <c r="AC10"/>
  <c r="AC9" s="1"/>
  <c r="BA11"/>
  <c r="T9" i="11"/>
  <c r="X9"/>
  <c r="E10"/>
  <c r="E33"/>
  <c r="J33"/>
  <c r="J10"/>
  <c r="J9" s="1"/>
  <c r="D11"/>
  <c r="D13"/>
  <c r="D15"/>
  <c r="D17"/>
  <c r="D19"/>
  <c r="D21"/>
  <c r="D23"/>
  <c r="D25"/>
  <c r="D27"/>
  <c r="D29"/>
  <c r="D31"/>
  <c r="D35"/>
  <c r="D37"/>
  <c r="D39"/>
  <c r="D41"/>
  <c r="D43"/>
  <c r="D45"/>
  <c r="D47"/>
  <c r="D49"/>
  <c r="D51"/>
  <c r="D53"/>
  <c r="D55"/>
  <c r="D57"/>
  <c r="D59"/>
  <c r="D61"/>
  <c r="D63"/>
  <c r="D65"/>
  <c r="BD63" i="14" l="1"/>
  <c r="BD65"/>
  <c r="AK10"/>
  <c r="BA10" i="12"/>
  <c r="BA9" s="1"/>
  <c r="BD18"/>
  <c r="BB10"/>
  <c r="BB9" s="1"/>
  <c r="AW18" i="14"/>
  <c r="AX18" s="1"/>
  <c r="AW21"/>
  <c r="AX21" s="1"/>
  <c r="AW23"/>
  <c r="AX23" s="1"/>
  <c r="AW31"/>
  <c r="AX31" s="1"/>
  <c r="AW13"/>
  <c r="AX13" s="1"/>
  <c r="BB43"/>
  <c r="D33"/>
  <c r="D9" s="1"/>
  <c r="BF10" s="1"/>
  <c r="AZ43"/>
  <c r="BD43" s="1"/>
  <c r="BF43"/>
  <c r="BF21"/>
  <c r="BF54"/>
  <c r="BF62"/>
  <c r="BF33"/>
  <c r="BF31"/>
  <c r="BF20"/>
  <c r="BF25"/>
  <c r="AY52"/>
  <c r="BD24" i="13"/>
  <c r="BD28"/>
  <c r="BD32"/>
  <c r="AI33" i="14"/>
  <c r="AE33"/>
  <c r="AE9" s="1"/>
  <c r="AA33"/>
  <c r="AA9" s="1"/>
  <c r="AJ33"/>
  <c r="AJ9" s="1"/>
  <c r="AF33"/>
  <c r="AF9" s="1"/>
  <c r="AB33"/>
  <c r="AB9" s="1"/>
  <c r="AK33"/>
  <c r="AK9" s="1"/>
  <c r="AG33"/>
  <c r="AG9" s="1"/>
  <c r="AC33"/>
  <c r="AC9" s="1"/>
  <c r="AH33"/>
  <c r="AH9" s="1"/>
  <c r="AD33"/>
  <c r="AD9" s="1"/>
  <c r="Z33"/>
  <c r="Z9" s="1"/>
  <c r="AI9"/>
  <c r="BD34"/>
  <c r="BD35"/>
  <c r="BD36"/>
  <c r="BD37"/>
  <c r="BD39"/>
  <c r="BD42"/>
  <c r="BD58"/>
  <c r="BD59"/>
  <c r="BD60"/>
  <c r="BD61"/>
  <c r="AY54"/>
  <c r="AN43"/>
  <c r="AO43" s="1"/>
  <c r="AP43" s="1"/>
  <c r="AQ43" s="1"/>
  <c r="AR43" s="1"/>
  <c r="AS43" s="1"/>
  <c r="AT43" s="1"/>
  <c r="AU43" s="1"/>
  <c r="AV43" s="1"/>
  <c r="AW43" s="1"/>
  <c r="AX43" s="1"/>
  <c r="BD54"/>
  <c r="BA43"/>
  <c r="E9"/>
  <c r="BD18"/>
  <c r="BD19"/>
  <c r="BD20"/>
  <c r="BD21"/>
  <c r="BD22"/>
  <c r="BD24"/>
  <c r="BD26"/>
  <c r="BD28"/>
  <c r="BD30"/>
  <c r="BD31"/>
  <c r="BD32"/>
  <c r="BD11"/>
  <c r="BD53"/>
  <c r="BC10"/>
  <c r="BD64"/>
  <c r="BD62"/>
  <c r="BD55"/>
  <c r="BD52"/>
  <c r="BD41"/>
  <c r="BD40"/>
  <c r="BD38"/>
  <c r="BD29"/>
  <c r="BD27"/>
  <c r="BD25"/>
  <c r="BD23"/>
  <c r="AY16"/>
  <c r="BD15"/>
  <c r="BA10"/>
  <c r="BD13"/>
  <c r="BD17"/>
  <c r="AY17"/>
  <c r="AY19"/>
  <c r="AY23"/>
  <c r="AY25"/>
  <c r="AY27"/>
  <c r="AY29"/>
  <c r="AY35"/>
  <c r="AY37"/>
  <c r="AY39"/>
  <c r="AY41"/>
  <c r="AY13"/>
  <c r="AY59"/>
  <c r="AY61"/>
  <c r="AY63"/>
  <c r="AY65"/>
  <c r="AY11"/>
  <c r="BD14"/>
  <c r="BD44"/>
  <c r="AY45"/>
  <c r="BD46"/>
  <c r="BD48"/>
  <c r="AY49"/>
  <c r="BD50"/>
  <c r="AY51"/>
  <c r="AY18"/>
  <c r="AY20"/>
  <c r="AY22"/>
  <c r="AY24"/>
  <c r="AY26"/>
  <c r="AY28"/>
  <c r="AY30"/>
  <c r="AY32"/>
  <c r="AY34"/>
  <c r="AY36"/>
  <c r="AY38"/>
  <c r="AY40"/>
  <c r="AY42"/>
  <c r="AY15"/>
  <c r="AY58"/>
  <c r="AY60"/>
  <c r="AY62"/>
  <c r="AY64"/>
  <c r="BD16"/>
  <c r="AY14"/>
  <c r="AY44"/>
  <c r="BD45"/>
  <c r="AY46"/>
  <c r="AY48"/>
  <c r="BD49"/>
  <c r="AY50"/>
  <c r="BD51"/>
  <c r="BD12"/>
  <c r="AL10"/>
  <c r="AY12"/>
  <c r="AX12"/>
  <c r="AZ10"/>
  <c r="BB10"/>
  <c r="AY20" i="13"/>
  <c r="AX20"/>
  <c r="AL10"/>
  <c r="AL9" s="1"/>
  <c r="AM11"/>
  <c r="AY14"/>
  <c r="AX14"/>
  <c r="AY22"/>
  <c r="AX22"/>
  <c r="AY24"/>
  <c r="AX24"/>
  <c r="AY26"/>
  <c r="AX26"/>
  <c r="AY28"/>
  <c r="AX28"/>
  <c r="AY30"/>
  <c r="AX30"/>
  <c r="AY32"/>
  <c r="AX32"/>
  <c r="BD11"/>
  <c r="AZ10"/>
  <c r="AZ9" s="1"/>
  <c r="AY18"/>
  <c r="AX18"/>
  <c r="BA10"/>
  <c r="BA9" s="1"/>
  <c r="BB10"/>
  <c r="BB9" s="1"/>
  <c r="BC10"/>
  <c r="BC9" s="1"/>
  <c r="BD19"/>
  <c r="BD20"/>
  <c r="BD21"/>
  <c r="BD12"/>
  <c r="BD13"/>
  <c r="BD14"/>
  <c r="BD15"/>
  <c r="BD16"/>
  <c r="BD17"/>
  <c r="BD23"/>
  <c r="BD25"/>
  <c r="BD27"/>
  <c r="BD29"/>
  <c r="BD31"/>
  <c r="AY19"/>
  <c r="AX19"/>
  <c r="AY21"/>
  <c r="AX21"/>
  <c r="AY12"/>
  <c r="AX12"/>
  <c r="AY13"/>
  <c r="AX13"/>
  <c r="AY15"/>
  <c r="AX15"/>
  <c r="AY16"/>
  <c r="AX16"/>
  <c r="AY17"/>
  <c r="AX17"/>
  <c r="AY23"/>
  <c r="AX23"/>
  <c r="AY25"/>
  <c r="AX25"/>
  <c r="AY27"/>
  <c r="AX27"/>
  <c r="AY29"/>
  <c r="AX29"/>
  <c r="AY31"/>
  <c r="AX31"/>
  <c r="BD18"/>
  <c r="AL10" i="12"/>
  <c r="AL9" s="1"/>
  <c r="AM11"/>
  <c r="AY13"/>
  <c r="AX13"/>
  <c r="AY14"/>
  <c r="AX14"/>
  <c r="AY15"/>
  <c r="AX15"/>
  <c r="AY16"/>
  <c r="AX16"/>
  <c r="AY17"/>
  <c r="AX17"/>
  <c r="AY19"/>
  <c r="AX19"/>
  <c r="AY20"/>
  <c r="AX20"/>
  <c r="AY21"/>
  <c r="AX21"/>
  <c r="AY22"/>
  <c r="AX22"/>
  <c r="AY23"/>
  <c r="AX23"/>
  <c r="AY24"/>
  <c r="AX24"/>
  <c r="AY25"/>
  <c r="AX25"/>
  <c r="BD26"/>
  <c r="BD27"/>
  <c r="BD28"/>
  <c r="BD29"/>
  <c r="BD30"/>
  <c r="BD31"/>
  <c r="BD32"/>
  <c r="AY12"/>
  <c r="AX12"/>
  <c r="BD11"/>
  <c r="AZ10"/>
  <c r="AZ9" s="1"/>
  <c r="AY18"/>
  <c r="AX18"/>
  <c r="AY26"/>
  <c r="AX26"/>
  <c r="AY27"/>
  <c r="AX27"/>
  <c r="AY28"/>
  <c r="AX28"/>
  <c r="AY29"/>
  <c r="AX29"/>
  <c r="AY30"/>
  <c r="AX30"/>
  <c r="AY31"/>
  <c r="AX31"/>
  <c r="AY32"/>
  <c r="AX32"/>
  <c r="BC10"/>
  <c r="BC9" s="1"/>
  <c r="BD19"/>
  <c r="BD20"/>
  <c r="BD21"/>
  <c r="BD22"/>
  <c r="BD23"/>
  <c r="BD24"/>
  <c r="BD25"/>
  <c r="E9" i="11"/>
  <c r="E3" s="1"/>
  <c r="D33"/>
  <c r="D10"/>
  <c r="AY31" i="14" l="1"/>
  <c r="AY21"/>
  <c r="AZ33"/>
  <c r="AL33"/>
  <c r="AM33" s="1"/>
  <c r="AN33" s="1"/>
  <c r="AO33" s="1"/>
  <c r="AP33" s="1"/>
  <c r="AQ33" s="1"/>
  <c r="AR33" s="1"/>
  <c r="AS33" s="1"/>
  <c r="AT33" s="1"/>
  <c r="AU33" s="1"/>
  <c r="AV33" s="1"/>
  <c r="AW33" s="1"/>
  <c r="AX33" s="1"/>
  <c r="AZ9"/>
  <c r="AY43"/>
  <c r="BA33"/>
  <c r="BA9" s="1"/>
  <c r="BB33"/>
  <c r="BB9" s="1"/>
  <c r="BC33"/>
  <c r="BC9" s="1"/>
  <c r="AM10"/>
  <c r="BD10"/>
  <c r="AN11" i="13"/>
  <c r="AM10"/>
  <c r="AM9" s="1"/>
  <c r="BD10"/>
  <c r="BD9" s="1"/>
  <c r="AN11" i="12"/>
  <c r="AM10"/>
  <c r="AM9" s="1"/>
  <c r="BD10"/>
  <c r="BD9" s="1"/>
  <c r="D9" i="11"/>
  <c r="AK15"/>
  <c r="AK13"/>
  <c r="AK11"/>
  <c r="AL74"/>
  <c r="AL72"/>
  <c r="AL70"/>
  <c r="AL9" i="14" l="1"/>
  <c r="AY33"/>
  <c r="AM9"/>
  <c r="BD33"/>
  <c r="BD9" s="1"/>
  <c r="AN10"/>
  <c r="AN9" s="1"/>
  <c r="AN10" i="13"/>
  <c r="AN9" s="1"/>
  <c r="AO11"/>
  <c r="AN10" i="12"/>
  <c r="AN9" s="1"/>
  <c r="AO11"/>
  <c r="AW33" i="11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AK29"/>
  <c r="AJ26"/>
  <c r="AK25"/>
  <c r="AI23"/>
  <c r="AE24"/>
  <c r="AA23"/>
  <c r="AF27"/>
  <c r="AA26"/>
  <c r="AJ19"/>
  <c r="AH19"/>
  <c r="AF19"/>
  <c r="AD19"/>
  <c r="AB19"/>
  <c r="Z19"/>
  <c r="AI18"/>
  <c r="AG18"/>
  <c r="AE18"/>
  <c r="AC18"/>
  <c r="AA18"/>
  <c r="AJ17"/>
  <c r="AH17"/>
  <c r="AF17"/>
  <c r="AD17"/>
  <c r="AB17"/>
  <c r="Z17"/>
  <c r="AI16"/>
  <c r="AG16"/>
  <c r="AE16"/>
  <c r="AC16"/>
  <c r="AA16"/>
  <c r="AJ15"/>
  <c r="AH15"/>
  <c r="AF15"/>
  <c r="AD15"/>
  <c r="AB15"/>
  <c r="Z15"/>
  <c r="AI14"/>
  <c r="AG14"/>
  <c r="AE14"/>
  <c r="AC14"/>
  <c r="AA14"/>
  <c r="AJ13"/>
  <c r="AH13"/>
  <c r="AF13"/>
  <c r="AD13"/>
  <c r="AB13"/>
  <c r="Z13"/>
  <c r="AY33"/>
  <c r="AX33"/>
  <c r="AI12"/>
  <c r="AG12"/>
  <c r="AE12"/>
  <c r="AC12"/>
  <c r="AA12"/>
  <c r="AJ32"/>
  <c r="AB32"/>
  <c r="AE31"/>
  <c r="AI30"/>
  <c r="AA30"/>
  <c r="AD29"/>
  <c r="AH28"/>
  <c r="Z28"/>
  <c r="AD25"/>
  <c r="AJ21"/>
  <c r="AH21"/>
  <c r="AF21"/>
  <c r="AD21"/>
  <c r="AB21"/>
  <c r="Z21"/>
  <c r="AI20"/>
  <c r="AG20"/>
  <c r="AE20"/>
  <c r="AC20"/>
  <c r="AA20"/>
  <c r="AI11"/>
  <c r="AG11"/>
  <c r="AE11"/>
  <c r="AC11"/>
  <c r="AA11"/>
  <c r="AO10" i="14" l="1"/>
  <c r="AO9" s="1"/>
  <c r="AP11" i="13"/>
  <c r="AO10"/>
  <c r="AO9" s="1"/>
  <c r="AP11" i="12"/>
  <c r="AO10"/>
  <c r="AO9" s="1"/>
  <c r="AJ11" i="11"/>
  <c r="BC11" s="1"/>
  <c r="AJ12"/>
  <c r="BC12" s="1"/>
  <c r="AJ14"/>
  <c r="AK14"/>
  <c r="AJ16"/>
  <c r="AJ18"/>
  <c r="BC18" s="1"/>
  <c r="AJ20"/>
  <c r="BC20" s="1"/>
  <c r="AI26"/>
  <c r="AD22"/>
  <c r="AJ23"/>
  <c r="AJ24"/>
  <c r="AJ30"/>
  <c r="BC30" s="1"/>
  <c r="AJ31"/>
  <c r="AL15"/>
  <c r="AL19"/>
  <c r="AL13"/>
  <c r="AL17"/>
  <c r="Z25"/>
  <c r="AH25"/>
  <c r="AD28"/>
  <c r="Z29"/>
  <c r="AL29" s="1"/>
  <c r="AH29"/>
  <c r="AE30"/>
  <c r="AA31"/>
  <c r="AI31"/>
  <c r="AF32"/>
  <c r="AE26"/>
  <c r="AB27"/>
  <c r="AJ27"/>
  <c r="Z22"/>
  <c r="AL22" s="1"/>
  <c r="AH22"/>
  <c r="AE23"/>
  <c r="AA24"/>
  <c r="AI24"/>
  <c r="AB25"/>
  <c r="AF25"/>
  <c r="AJ25"/>
  <c r="AB28"/>
  <c r="AF28"/>
  <c r="AJ28"/>
  <c r="AB29"/>
  <c r="AF29"/>
  <c r="AJ29"/>
  <c r="AC30"/>
  <c r="AG30"/>
  <c r="AC31"/>
  <c r="AG31"/>
  <c r="Z32"/>
  <c r="AD32"/>
  <c r="AH32"/>
  <c r="AC26"/>
  <c r="AG26"/>
  <c r="Z27"/>
  <c r="AD27"/>
  <c r="AH27"/>
  <c r="AB22"/>
  <c r="AF22"/>
  <c r="AJ22"/>
  <c r="AC23"/>
  <c r="AG23"/>
  <c r="AC24"/>
  <c r="AG24"/>
  <c r="Z11"/>
  <c r="AB11"/>
  <c r="AD11"/>
  <c r="BA11" s="1"/>
  <c r="AF11"/>
  <c r="AH11"/>
  <c r="Z20"/>
  <c r="AL20" s="1"/>
  <c r="AM20" s="1"/>
  <c r="AB20"/>
  <c r="AD20"/>
  <c r="BA20" s="1"/>
  <c r="AF20"/>
  <c r="AH20"/>
  <c r="AA21"/>
  <c r="AZ21" s="1"/>
  <c r="AC21"/>
  <c r="AE21"/>
  <c r="AG21"/>
  <c r="BB21" s="1"/>
  <c r="AI21"/>
  <c r="BC21" s="1"/>
  <c r="AA25"/>
  <c r="AC25"/>
  <c r="AE25"/>
  <c r="AG25"/>
  <c r="AI25"/>
  <c r="AA28"/>
  <c r="AC28"/>
  <c r="AE28"/>
  <c r="AG28"/>
  <c r="AI28"/>
  <c r="AA29"/>
  <c r="AC29"/>
  <c r="AE29"/>
  <c r="AG29"/>
  <c r="AI29"/>
  <c r="Z30"/>
  <c r="AB30"/>
  <c r="AD30"/>
  <c r="AF30"/>
  <c r="AH30"/>
  <c r="Z31"/>
  <c r="AB31"/>
  <c r="AD31"/>
  <c r="AF31"/>
  <c r="AH31"/>
  <c r="AA32"/>
  <c r="AC32"/>
  <c r="AE32"/>
  <c r="AG32"/>
  <c r="AI32"/>
  <c r="BC32" s="1"/>
  <c r="Z12"/>
  <c r="AB12"/>
  <c r="AD12"/>
  <c r="BA12" s="1"/>
  <c r="AF12"/>
  <c r="AH12"/>
  <c r="AA13"/>
  <c r="AZ13" s="1"/>
  <c r="AC13"/>
  <c r="AE13"/>
  <c r="AG13"/>
  <c r="BB13" s="1"/>
  <c r="AI13"/>
  <c r="BC13" s="1"/>
  <c r="Z14"/>
  <c r="AB14"/>
  <c r="AD14"/>
  <c r="BA14" s="1"/>
  <c r="AF14"/>
  <c r="AH14"/>
  <c r="AA15"/>
  <c r="AZ15" s="1"/>
  <c r="AC15"/>
  <c r="AE15"/>
  <c r="AG15"/>
  <c r="BB15" s="1"/>
  <c r="AI15"/>
  <c r="BC15" s="1"/>
  <c r="Z16"/>
  <c r="AB16"/>
  <c r="AD16"/>
  <c r="BA16" s="1"/>
  <c r="AF16"/>
  <c r="AH16"/>
  <c r="AA17"/>
  <c r="AZ17" s="1"/>
  <c r="AC17"/>
  <c r="AE17"/>
  <c r="AG17"/>
  <c r="BB17" s="1"/>
  <c r="AI17"/>
  <c r="BC17" s="1"/>
  <c r="Z18"/>
  <c r="AB18"/>
  <c r="AD18"/>
  <c r="BA18" s="1"/>
  <c r="AF18"/>
  <c r="AH18"/>
  <c r="AA19"/>
  <c r="AZ19" s="1"/>
  <c r="AC19"/>
  <c r="AE19"/>
  <c r="AG19"/>
  <c r="BB19" s="1"/>
  <c r="AI19"/>
  <c r="BC19" s="1"/>
  <c r="Z26"/>
  <c r="AB26"/>
  <c r="AD26"/>
  <c r="AF26"/>
  <c r="AH26"/>
  <c r="AA27"/>
  <c r="AC27"/>
  <c r="AE27"/>
  <c r="AG27"/>
  <c r="AI27"/>
  <c r="BC27" s="1"/>
  <c r="AA22"/>
  <c r="AC22"/>
  <c r="AE22"/>
  <c r="AG22"/>
  <c r="AI22"/>
  <c r="Z23"/>
  <c r="AB23"/>
  <c r="AD23"/>
  <c r="AF23"/>
  <c r="AH23"/>
  <c r="Z24"/>
  <c r="AB24"/>
  <c r="AD24"/>
  <c r="AF24"/>
  <c r="AH24"/>
  <c r="AL25"/>
  <c r="AM25" s="1"/>
  <c r="AL31"/>
  <c r="AM31" s="1"/>
  <c r="AN31" s="1"/>
  <c r="AO31" s="1"/>
  <c r="AL12"/>
  <c r="AM12" s="1"/>
  <c r="AL21"/>
  <c r="AM21" s="1"/>
  <c r="AN21" s="1"/>
  <c r="AL28"/>
  <c r="AL30"/>
  <c r="AM30" s="1"/>
  <c r="AP10" i="14" l="1"/>
  <c r="AP9" s="1"/>
  <c r="AP10" i="13"/>
  <c r="AP9" s="1"/>
  <c r="AQ11"/>
  <c r="AP10" i="12"/>
  <c r="AP9" s="1"/>
  <c r="AQ11"/>
  <c r="BB27" i="11"/>
  <c r="AM15"/>
  <c r="AN15" s="1"/>
  <c r="AN30"/>
  <c r="AO30" s="1"/>
  <c r="AP30" s="1"/>
  <c r="AQ30" s="1"/>
  <c r="AR30" s="1"/>
  <c r="AS30" s="1"/>
  <c r="AT30" s="1"/>
  <c r="AU30" s="1"/>
  <c r="AV30" s="1"/>
  <c r="AW30" s="1"/>
  <c r="AX30" s="1"/>
  <c r="AO21"/>
  <c r="AP21" s="1"/>
  <c r="AQ21" s="1"/>
  <c r="AR21" s="1"/>
  <c r="AS21" s="1"/>
  <c r="AT21" s="1"/>
  <c r="AU21" s="1"/>
  <c r="AV21" s="1"/>
  <c r="AW21" s="1"/>
  <c r="AX21" s="1"/>
  <c r="AM29"/>
  <c r="AN29" s="1"/>
  <c r="BC28"/>
  <c r="AZ28"/>
  <c r="BC29"/>
  <c r="BC25"/>
  <c r="BC26"/>
  <c r="BA22"/>
  <c r="BA29"/>
  <c r="BA25"/>
  <c r="AK10"/>
  <c r="AK9" s="1"/>
  <c r="AM19"/>
  <c r="AN19" s="1"/>
  <c r="AM22"/>
  <c r="AM13"/>
  <c r="AN13" s="1"/>
  <c r="AO13" s="1"/>
  <c r="AP13" s="1"/>
  <c r="AQ13" s="1"/>
  <c r="AR13" s="1"/>
  <c r="AS13" s="1"/>
  <c r="AT13" s="1"/>
  <c r="AU13" s="1"/>
  <c r="AV13" s="1"/>
  <c r="AW13" s="1"/>
  <c r="AX13" s="1"/>
  <c r="AM28"/>
  <c r="AN28" s="1"/>
  <c r="AO28" s="1"/>
  <c r="AP28" s="1"/>
  <c r="AQ28" s="1"/>
  <c r="AR28" s="1"/>
  <c r="AS28" s="1"/>
  <c r="AT28" s="1"/>
  <c r="AU28" s="1"/>
  <c r="AV28" s="1"/>
  <c r="AW28" s="1"/>
  <c r="AX28" s="1"/>
  <c r="AN12"/>
  <c r="AO12" s="1"/>
  <c r="AP12" s="1"/>
  <c r="AQ12" s="1"/>
  <c r="AR12" s="1"/>
  <c r="AS12" s="1"/>
  <c r="AT12" s="1"/>
  <c r="AU12" s="1"/>
  <c r="AV12" s="1"/>
  <c r="AW12" s="1"/>
  <c r="AX12" s="1"/>
  <c r="AM17"/>
  <c r="AN17" s="1"/>
  <c r="AO17" s="1"/>
  <c r="AP17" s="1"/>
  <c r="AQ17" s="1"/>
  <c r="AR17" s="1"/>
  <c r="AS17" s="1"/>
  <c r="AT17" s="1"/>
  <c r="AU17" s="1"/>
  <c r="AV17" s="1"/>
  <c r="AW17" s="1"/>
  <c r="AX17" s="1"/>
  <c r="AO29"/>
  <c r="AP29" s="1"/>
  <c r="AQ29" s="1"/>
  <c r="AR29" s="1"/>
  <c r="AS29" s="1"/>
  <c r="AT29" s="1"/>
  <c r="AU29" s="1"/>
  <c r="AV29" s="1"/>
  <c r="AW29" s="1"/>
  <c r="AX29" s="1"/>
  <c r="AN20"/>
  <c r="AO20" s="1"/>
  <c r="AP20" s="1"/>
  <c r="AQ20" s="1"/>
  <c r="AR20" s="1"/>
  <c r="AS20" s="1"/>
  <c r="AT20" s="1"/>
  <c r="AU20" s="1"/>
  <c r="AV20" s="1"/>
  <c r="AW20" s="1"/>
  <c r="AX20" s="1"/>
  <c r="BC22"/>
  <c r="BC31"/>
  <c r="BC16"/>
  <c r="BC14"/>
  <c r="BA27"/>
  <c r="BA19"/>
  <c r="BD19" s="1"/>
  <c r="BA17"/>
  <c r="BA15"/>
  <c r="BD15" s="1"/>
  <c r="BA13"/>
  <c r="BD13" s="1"/>
  <c r="AZ12"/>
  <c r="BA32"/>
  <c r="AZ31"/>
  <c r="BB30"/>
  <c r="BA28"/>
  <c r="BA21"/>
  <c r="BD21" s="1"/>
  <c r="AZ20"/>
  <c r="BB11"/>
  <c r="AJ10"/>
  <c r="AJ9" s="1"/>
  <c r="BC24"/>
  <c r="BB26"/>
  <c r="BB18"/>
  <c r="BB16"/>
  <c r="BB14"/>
  <c r="BB12"/>
  <c r="BA26"/>
  <c r="BD12"/>
  <c r="AO19"/>
  <c r="AP19" s="1"/>
  <c r="AQ19" s="1"/>
  <c r="AR19" s="1"/>
  <c r="AS19" s="1"/>
  <c r="AT19" s="1"/>
  <c r="AU19" s="1"/>
  <c r="AV19" s="1"/>
  <c r="AW19" s="1"/>
  <c r="AO15"/>
  <c r="AP15" s="1"/>
  <c r="AQ15" s="1"/>
  <c r="AR15" s="1"/>
  <c r="AS15" s="1"/>
  <c r="AT15" s="1"/>
  <c r="AU15" s="1"/>
  <c r="AV15" s="1"/>
  <c r="AW15" s="1"/>
  <c r="AX15" s="1"/>
  <c r="BD17"/>
  <c r="AL27"/>
  <c r="AM27" s="1"/>
  <c r="AN27" s="1"/>
  <c r="AO27" s="1"/>
  <c r="AP27" s="1"/>
  <c r="AQ27" s="1"/>
  <c r="AR27" s="1"/>
  <c r="AS27" s="1"/>
  <c r="AT27" s="1"/>
  <c r="AU27" s="1"/>
  <c r="AV27" s="1"/>
  <c r="AW27" s="1"/>
  <c r="AZ27"/>
  <c r="AL26"/>
  <c r="AM26" s="1"/>
  <c r="AN26" s="1"/>
  <c r="AO26" s="1"/>
  <c r="AP26" s="1"/>
  <c r="AQ26" s="1"/>
  <c r="AR26" s="1"/>
  <c r="AS26" s="1"/>
  <c r="AT26" s="1"/>
  <c r="AU26" s="1"/>
  <c r="AV26" s="1"/>
  <c r="AW26" s="1"/>
  <c r="AZ26"/>
  <c r="AL18"/>
  <c r="AM18" s="1"/>
  <c r="AN18" s="1"/>
  <c r="AO18" s="1"/>
  <c r="AP18" s="1"/>
  <c r="AQ18" s="1"/>
  <c r="AR18" s="1"/>
  <c r="AS18" s="1"/>
  <c r="AT18" s="1"/>
  <c r="AU18" s="1"/>
  <c r="AV18" s="1"/>
  <c r="AW18" s="1"/>
  <c r="AZ18"/>
  <c r="AL16"/>
  <c r="AM16" s="1"/>
  <c r="AN16" s="1"/>
  <c r="AO16" s="1"/>
  <c r="AP16" s="1"/>
  <c r="AQ16" s="1"/>
  <c r="AR16" s="1"/>
  <c r="AS16" s="1"/>
  <c r="AT16" s="1"/>
  <c r="AU16" s="1"/>
  <c r="AV16" s="1"/>
  <c r="AW16" s="1"/>
  <c r="AZ16"/>
  <c r="AL14"/>
  <c r="AM14" s="1"/>
  <c r="AN14" s="1"/>
  <c r="AO14" s="1"/>
  <c r="AP14" s="1"/>
  <c r="AQ14" s="1"/>
  <c r="AR14" s="1"/>
  <c r="AS14" s="1"/>
  <c r="AT14" s="1"/>
  <c r="AU14" s="1"/>
  <c r="AV14" s="1"/>
  <c r="AW14" s="1"/>
  <c r="AZ14"/>
  <c r="BB31"/>
  <c r="BB20"/>
  <c r="BB28"/>
  <c r="BB29"/>
  <c r="BB25"/>
  <c r="BB32"/>
  <c r="BA31"/>
  <c r="BD31" s="1"/>
  <c r="AP31"/>
  <c r="AQ31" s="1"/>
  <c r="AR31" s="1"/>
  <c r="AS31" s="1"/>
  <c r="AT31" s="1"/>
  <c r="AU31" s="1"/>
  <c r="AV31" s="1"/>
  <c r="AW31" s="1"/>
  <c r="AX31" s="1"/>
  <c r="BA30"/>
  <c r="AN25"/>
  <c r="AO25" s="1"/>
  <c r="AP25" s="1"/>
  <c r="AQ25" s="1"/>
  <c r="AR25" s="1"/>
  <c r="AS25" s="1"/>
  <c r="AT25" s="1"/>
  <c r="AU25" s="1"/>
  <c r="AV25" s="1"/>
  <c r="AW25" s="1"/>
  <c r="AX25" s="1"/>
  <c r="AZ30"/>
  <c r="AZ11"/>
  <c r="AZ25"/>
  <c r="AZ29"/>
  <c r="AL32"/>
  <c r="AM32" s="1"/>
  <c r="AN32" s="1"/>
  <c r="AO32" s="1"/>
  <c r="AP32" s="1"/>
  <c r="AQ32" s="1"/>
  <c r="AR32" s="1"/>
  <c r="AS32" s="1"/>
  <c r="AT32" s="1"/>
  <c r="AU32" s="1"/>
  <c r="AV32" s="1"/>
  <c r="AW32" s="1"/>
  <c r="AX32" s="1"/>
  <c r="AZ32"/>
  <c r="BC23"/>
  <c r="BB24"/>
  <c r="BB23"/>
  <c r="BB22"/>
  <c r="BA23"/>
  <c r="BA24"/>
  <c r="AN22"/>
  <c r="AO22" s="1"/>
  <c r="AP22" s="1"/>
  <c r="AQ22" s="1"/>
  <c r="AR22" s="1"/>
  <c r="AS22" s="1"/>
  <c r="AT22" s="1"/>
  <c r="AU22" s="1"/>
  <c r="AV22" s="1"/>
  <c r="AW22" s="1"/>
  <c r="AX22" s="1"/>
  <c r="AZ22"/>
  <c r="AL23"/>
  <c r="AM23" s="1"/>
  <c r="AZ23"/>
  <c r="AL24"/>
  <c r="AM24" s="1"/>
  <c r="AZ24"/>
  <c r="AN23"/>
  <c r="AO23" s="1"/>
  <c r="AP23" s="1"/>
  <c r="AQ23" s="1"/>
  <c r="AR23" s="1"/>
  <c r="AS23" s="1"/>
  <c r="AT23" s="1"/>
  <c r="AU23" s="1"/>
  <c r="AV23" s="1"/>
  <c r="AW23" s="1"/>
  <c r="AI10"/>
  <c r="AI9" s="1"/>
  <c r="AE10"/>
  <c r="AE9" s="1"/>
  <c r="AA10"/>
  <c r="AA9" s="1"/>
  <c r="AG10"/>
  <c r="AG9" s="1"/>
  <c r="AC10"/>
  <c r="AC9" s="1"/>
  <c r="AN24"/>
  <c r="AO24" s="1"/>
  <c r="AP24" s="1"/>
  <c r="AQ24" s="1"/>
  <c r="AR24" s="1"/>
  <c r="AS24" s="1"/>
  <c r="AT24" s="1"/>
  <c r="AU24" s="1"/>
  <c r="AV24" s="1"/>
  <c r="AW24" s="1"/>
  <c r="AF10"/>
  <c r="AF9" s="1"/>
  <c r="AB10"/>
  <c r="AB9" s="1"/>
  <c r="AL11"/>
  <c r="Z10"/>
  <c r="Z9" s="1"/>
  <c r="AH10"/>
  <c r="AH9" s="1"/>
  <c r="AD10"/>
  <c r="AD9" s="1"/>
  <c r="AY28"/>
  <c r="AQ10" i="14" l="1"/>
  <c r="AQ9" s="1"/>
  <c r="AR11" i="13"/>
  <c r="AQ10"/>
  <c r="AQ9" s="1"/>
  <c r="AR11" i="12"/>
  <c r="AQ10"/>
  <c r="AQ9" s="1"/>
  <c r="AY21" i="11"/>
  <c r="AY32"/>
  <c r="AY30"/>
  <c r="AY29"/>
  <c r="AY13"/>
  <c r="BD28"/>
  <c r="BD11"/>
  <c r="BD32"/>
  <c r="BD29"/>
  <c r="BD20"/>
  <c r="BD25"/>
  <c r="BD26"/>
  <c r="AY17"/>
  <c r="BD16"/>
  <c r="AY12"/>
  <c r="AY25"/>
  <c r="BA10"/>
  <c r="BA9" s="1"/>
  <c r="BC10"/>
  <c r="BC9" s="1"/>
  <c r="BD30"/>
  <c r="BD27"/>
  <c r="AY20"/>
  <c r="BD14"/>
  <c r="BD18"/>
  <c r="AX19"/>
  <c r="AY19"/>
  <c r="AY15"/>
  <c r="AX27"/>
  <c r="AY27"/>
  <c r="AY31"/>
  <c r="BB10"/>
  <c r="BB9" s="1"/>
  <c r="BD24"/>
  <c r="BD22"/>
  <c r="AY22"/>
  <c r="BD23"/>
  <c r="AZ10"/>
  <c r="AZ9" s="1"/>
  <c r="AX23"/>
  <c r="AY23"/>
  <c r="AX14"/>
  <c r="AY14"/>
  <c r="AX18"/>
  <c r="AY18"/>
  <c r="AX24"/>
  <c r="AY24"/>
  <c r="AM11"/>
  <c r="AL10"/>
  <c r="AL9" s="1"/>
  <c r="AX16"/>
  <c r="AY16"/>
  <c r="AX26"/>
  <c r="AY26"/>
  <c r="AR10" i="14" l="1"/>
  <c r="AR9" s="1"/>
  <c r="AR10" i="13"/>
  <c r="AR9" s="1"/>
  <c r="AS11"/>
  <c r="AR10" i="12"/>
  <c r="AR9" s="1"/>
  <c r="AS11"/>
  <c r="BD10" i="11"/>
  <c r="BD9" s="1"/>
  <c r="AN11"/>
  <c r="AM10"/>
  <c r="AM9" s="1"/>
  <c r="AS10" i="14" l="1"/>
  <c r="AS9" s="1"/>
  <c r="AT11" i="13"/>
  <c r="AS10"/>
  <c r="AS9" s="1"/>
  <c r="AT11" i="12"/>
  <c r="AS10"/>
  <c r="AS9" s="1"/>
  <c r="AO11" i="11"/>
  <c r="AN10"/>
  <c r="AN9" s="1"/>
  <c r="AT10" i="14" l="1"/>
  <c r="AT9" s="1"/>
  <c r="AT10" i="13"/>
  <c r="AT9" s="1"/>
  <c r="AU11"/>
  <c r="AT10" i="12"/>
  <c r="AT9" s="1"/>
  <c r="AU11"/>
  <c r="AP11" i="11"/>
  <c r="AO10"/>
  <c r="AO9" s="1"/>
  <c r="AU10" i="14" l="1"/>
  <c r="AU9" s="1"/>
  <c r="AV11" i="13"/>
  <c r="AU10"/>
  <c r="AU9" s="1"/>
  <c r="AV11" i="12"/>
  <c r="AU10"/>
  <c r="AU9" s="1"/>
  <c r="AQ11" i="11"/>
  <c r="AP10"/>
  <c r="AP9" s="1"/>
  <c r="AV10" i="14" l="1"/>
  <c r="AV9" s="1"/>
  <c r="AV10" i="13"/>
  <c r="AV9" s="1"/>
  <c r="AW11"/>
  <c r="AV10" i="12"/>
  <c r="AV9" s="1"/>
  <c r="AW11"/>
  <c r="AR11" i="11"/>
  <c r="AQ10"/>
  <c r="AQ9" s="1"/>
  <c r="AW10" i="14" l="1"/>
  <c r="AW9" s="1"/>
  <c r="AY11" i="13"/>
  <c r="AW10"/>
  <c r="AW9" s="1"/>
  <c r="AX11"/>
  <c r="AY11" i="12"/>
  <c r="AW10"/>
  <c r="AW9" s="1"/>
  <c r="AX11"/>
  <c r="AS11" i="11"/>
  <c r="AR10"/>
  <c r="AR9" s="1"/>
  <c r="U38" i="10"/>
  <c r="V38"/>
  <c r="W38"/>
  <c r="X38"/>
  <c r="Y38"/>
  <c r="Z38"/>
  <c r="AA38"/>
  <c r="AB38"/>
  <c r="AC38"/>
  <c r="AD38"/>
  <c r="U39"/>
  <c r="V39"/>
  <c r="W39"/>
  <c r="X39"/>
  <c r="Y39"/>
  <c r="Z39"/>
  <c r="AA39"/>
  <c r="AB39"/>
  <c r="AC39"/>
  <c r="AD39"/>
  <c r="U40"/>
  <c r="V40"/>
  <c r="W40"/>
  <c r="X40"/>
  <c r="Y40"/>
  <c r="Z40"/>
  <c r="AA40"/>
  <c r="AB40"/>
  <c r="AC40"/>
  <c r="AD40"/>
  <c r="U41"/>
  <c r="V41"/>
  <c r="W41"/>
  <c r="X41"/>
  <c r="Y41"/>
  <c r="Z41"/>
  <c r="AA41"/>
  <c r="AB41"/>
  <c r="AC41"/>
  <c r="AD41"/>
  <c r="U42"/>
  <c r="V42"/>
  <c r="W42"/>
  <c r="X42"/>
  <c r="Y42"/>
  <c r="Z42"/>
  <c r="AA42"/>
  <c r="AB42"/>
  <c r="AC42"/>
  <c r="AD42"/>
  <c r="U43"/>
  <c r="V43"/>
  <c r="W43"/>
  <c r="X43"/>
  <c r="Y43"/>
  <c r="Z43"/>
  <c r="AA43"/>
  <c r="AB43"/>
  <c r="AC43"/>
  <c r="AD43"/>
  <c r="U44"/>
  <c r="V44"/>
  <c r="W44"/>
  <c r="X44"/>
  <c r="Y44"/>
  <c r="Z44"/>
  <c r="AA44"/>
  <c r="AB44"/>
  <c r="AC44"/>
  <c r="AD44"/>
  <c r="U46"/>
  <c r="V46"/>
  <c r="W46"/>
  <c r="X46"/>
  <c r="Y46"/>
  <c r="Z46"/>
  <c r="AA46"/>
  <c r="AB46"/>
  <c r="AC46"/>
  <c r="AD46"/>
  <c r="U47"/>
  <c r="V47"/>
  <c r="W47"/>
  <c r="X47"/>
  <c r="Y47"/>
  <c r="Z47"/>
  <c r="AA47"/>
  <c r="AB47"/>
  <c r="AC47"/>
  <c r="AD47"/>
  <c r="U48"/>
  <c r="V48"/>
  <c r="W48"/>
  <c r="X48"/>
  <c r="Y48"/>
  <c r="Z48"/>
  <c r="AA48"/>
  <c r="AB48"/>
  <c r="AC48"/>
  <c r="AD48"/>
  <c r="U49"/>
  <c r="V49"/>
  <c r="W49"/>
  <c r="X49"/>
  <c r="Y49"/>
  <c r="Z49"/>
  <c r="AA49"/>
  <c r="AB49"/>
  <c r="AC49"/>
  <c r="AD49"/>
  <c r="U50"/>
  <c r="V50"/>
  <c r="W50"/>
  <c r="X50"/>
  <c r="Y50"/>
  <c r="Z50"/>
  <c r="AA50"/>
  <c r="AB50"/>
  <c r="AC50"/>
  <c r="AD50"/>
  <c r="U51"/>
  <c r="V51"/>
  <c r="W51"/>
  <c r="X51"/>
  <c r="Y51"/>
  <c r="Z51"/>
  <c r="AA51"/>
  <c r="AB51"/>
  <c r="AC51"/>
  <c r="AD51"/>
  <c r="U52"/>
  <c r="V52"/>
  <c r="W52"/>
  <c r="X52"/>
  <c r="Y52"/>
  <c r="Z52"/>
  <c r="AA52"/>
  <c r="AB52"/>
  <c r="AC52"/>
  <c r="AD52"/>
  <c r="U53"/>
  <c r="V53"/>
  <c r="W53"/>
  <c r="X53"/>
  <c r="Y53"/>
  <c r="Z53"/>
  <c r="AA53"/>
  <c r="AB53"/>
  <c r="AC53"/>
  <c r="AD53"/>
  <c r="U55"/>
  <c r="V55"/>
  <c r="W55"/>
  <c r="X55"/>
  <c r="Y55"/>
  <c r="Z55"/>
  <c r="AA55"/>
  <c r="AB55"/>
  <c r="AC55"/>
  <c r="AD55"/>
  <c r="U56"/>
  <c r="V56"/>
  <c r="W56"/>
  <c r="X56"/>
  <c r="Y56"/>
  <c r="Z56"/>
  <c r="AA56"/>
  <c r="AB56"/>
  <c r="AC56"/>
  <c r="AD56"/>
  <c r="U57"/>
  <c r="V57"/>
  <c r="W57"/>
  <c r="X57"/>
  <c r="Y57"/>
  <c r="Z57"/>
  <c r="AA57"/>
  <c r="AB57"/>
  <c r="AC57"/>
  <c r="AD57"/>
  <c r="U58"/>
  <c r="V58"/>
  <c r="W58"/>
  <c r="X58"/>
  <c r="Y58"/>
  <c r="Z58"/>
  <c r="AA58"/>
  <c r="AB58"/>
  <c r="AC58"/>
  <c r="AD58"/>
  <c r="U59"/>
  <c r="V59"/>
  <c r="W59"/>
  <c r="X59"/>
  <c r="Y59"/>
  <c r="Z59"/>
  <c r="AA59"/>
  <c r="AB59"/>
  <c r="AC59"/>
  <c r="AD59"/>
  <c r="U60"/>
  <c r="V60"/>
  <c r="W60"/>
  <c r="X60"/>
  <c r="Y60"/>
  <c r="Z60"/>
  <c r="AA60"/>
  <c r="AB60"/>
  <c r="AC60"/>
  <c r="AD60"/>
  <c r="U61"/>
  <c r="V61"/>
  <c r="W61"/>
  <c r="X61"/>
  <c r="Y61"/>
  <c r="Z61"/>
  <c r="AA61"/>
  <c r="AB61"/>
  <c r="AC61"/>
  <c r="AD61"/>
  <c r="U62"/>
  <c r="V62"/>
  <c r="W62"/>
  <c r="X62"/>
  <c r="Y62"/>
  <c r="Z62"/>
  <c r="AA62"/>
  <c r="AB62"/>
  <c r="AC62"/>
  <c r="AD62"/>
  <c r="U63"/>
  <c r="V63"/>
  <c r="W63"/>
  <c r="X63"/>
  <c r="Y63"/>
  <c r="Z63"/>
  <c r="AA63"/>
  <c r="AB63"/>
  <c r="AC63"/>
  <c r="AD63"/>
  <c r="U65"/>
  <c r="V65"/>
  <c r="W65"/>
  <c r="X65"/>
  <c r="Y65"/>
  <c r="Z65"/>
  <c r="AA65"/>
  <c r="AB65"/>
  <c r="AC65"/>
  <c r="AD65"/>
  <c r="U66"/>
  <c r="V66"/>
  <c r="W66"/>
  <c r="X66"/>
  <c r="Y66"/>
  <c r="Z66"/>
  <c r="AA66"/>
  <c r="AB66"/>
  <c r="AC66"/>
  <c r="AD66"/>
  <c r="U67"/>
  <c r="V67"/>
  <c r="W67"/>
  <c r="X67"/>
  <c r="Y67"/>
  <c r="Z67"/>
  <c r="AA67"/>
  <c r="AB67"/>
  <c r="AC67"/>
  <c r="AD67"/>
  <c r="U68"/>
  <c r="V68"/>
  <c r="W68"/>
  <c r="X68"/>
  <c r="Y68"/>
  <c r="Z68"/>
  <c r="AA68"/>
  <c r="AB68"/>
  <c r="AC68"/>
  <c r="AD68"/>
  <c r="U69"/>
  <c r="V69"/>
  <c r="W69"/>
  <c r="X69"/>
  <c r="Y69"/>
  <c r="Z69"/>
  <c r="AA69"/>
  <c r="AB69"/>
  <c r="AC69"/>
  <c r="AD69"/>
  <c r="U70"/>
  <c r="V70"/>
  <c r="W70"/>
  <c r="X70"/>
  <c r="Y70"/>
  <c r="Z70"/>
  <c r="AA70"/>
  <c r="AB70"/>
  <c r="AC70"/>
  <c r="AD70"/>
  <c r="U71"/>
  <c r="V71"/>
  <c r="W71"/>
  <c r="X71"/>
  <c r="Y71"/>
  <c r="Z71"/>
  <c r="AA71"/>
  <c r="AB71"/>
  <c r="AC71"/>
  <c r="AD71"/>
  <c r="T53"/>
  <c r="T51"/>
  <c r="T50"/>
  <c r="T49"/>
  <c r="T48"/>
  <c r="T47"/>
  <c r="T41"/>
  <c r="T40"/>
  <c r="T71"/>
  <c r="T70"/>
  <c r="T69"/>
  <c r="T68"/>
  <c r="T67"/>
  <c r="T66"/>
  <c r="T65"/>
  <c r="T63"/>
  <c r="T62"/>
  <c r="T61"/>
  <c r="T60"/>
  <c r="T59"/>
  <c r="T58"/>
  <c r="T57"/>
  <c r="T56"/>
  <c r="T55"/>
  <c r="T52"/>
  <c r="T46"/>
  <c r="T43"/>
  <c r="T42"/>
  <c r="T39"/>
  <c r="T38"/>
  <c r="AT11" i="11" l="1"/>
  <c r="AS10"/>
  <c r="AS9" s="1"/>
  <c r="AC37" i="10"/>
  <c r="AA37"/>
  <c r="Y37"/>
  <c r="W37"/>
  <c r="U37"/>
  <c r="AD37"/>
  <c r="AB37"/>
  <c r="Z37"/>
  <c r="X37"/>
  <c r="V37"/>
  <c r="AQ109"/>
  <c r="AP109"/>
  <c r="AO109"/>
  <c r="AN109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AF71"/>
  <c r="AG71" s="1"/>
  <c r="AH71" s="1"/>
  <c r="AI71" s="1"/>
  <c r="AJ71" s="1"/>
  <c r="AK71" s="1"/>
  <c r="AL71" s="1"/>
  <c r="AM71" s="1"/>
  <c r="AN71" s="1"/>
  <c r="AO71" s="1"/>
  <c r="AP71" s="1"/>
  <c r="D71"/>
  <c r="AF70"/>
  <c r="AG70" s="1"/>
  <c r="AH70" s="1"/>
  <c r="AI70" s="1"/>
  <c r="AJ70" s="1"/>
  <c r="AK70" s="1"/>
  <c r="AL70" s="1"/>
  <c r="AM70" s="1"/>
  <c r="AN70" s="1"/>
  <c r="AO70" s="1"/>
  <c r="AP70" s="1"/>
  <c r="D70"/>
  <c r="AF69"/>
  <c r="AG69" s="1"/>
  <c r="AH69" s="1"/>
  <c r="AI69" s="1"/>
  <c r="AJ69" s="1"/>
  <c r="AK69" s="1"/>
  <c r="AL69" s="1"/>
  <c r="AM69" s="1"/>
  <c r="AN69" s="1"/>
  <c r="AO69" s="1"/>
  <c r="AP69" s="1"/>
  <c r="D69"/>
  <c r="AF68"/>
  <c r="AG68" s="1"/>
  <c r="AH68" s="1"/>
  <c r="AI68" s="1"/>
  <c r="AJ68" s="1"/>
  <c r="AK68" s="1"/>
  <c r="AL68" s="1"/>
  <c r="AM68" s="1"/>
  <c r="AN68" s="1"/>
  <c r="AO68" s="1"/>
  <c r="AP68" s="1"/>
  <c r="D68"/>
  <c r="AF67"/>
  <c r="AG67" s="1"/>
  <c r="AH67" s="1"/>
  <c r="AI67" s="1"/>
  <c r="AJ67" s="1"/>
  <c r="AK67" s="1"/>
  <c r="AL67" s="1"/>
  <c r="AM67" s="1"/>
  <c r="AN67" s="1"/>
  <c r="AO67" s="1"/>
  <c r="AP67" s="1"/>
  <c r="D67"/>
  <c r="AF66"/>
  <c r="AG66" s="1"/>
  <c r="AH66" s="1"/>
  <c r="AI66" s="1"/>
  <c r="AJ66" s="1"/>
  <c r="AK66" s="1"/>
  <c r="AL66" s="1"/>
  <c r="AM66" s="1"/>
  <c r="AN66" s="1"/>
  <c r="AO66" s="1"/>
  <c r="AP66" s="1"/>
  <c r="D66"/>
  <c r="AF65"/>
  <c r="AG65" s="1"/>
  <c r="AH65" s="1"/>
  <c r="AI65" s="1"/>
  <c r="AJ65" s="1"/>
  <c r="AK65" s="1"/>
  <c r="AL65" s="1"/>
  <c r="AM65" s="1"/>
  <c r="AN65" s="1"/>
  <c r="AO65" s="1"/>
  <c r="AP65" s="1"/>
  <c r="D65"/>
  <c r="D64"/>
  <c r="AF63"/>
  <c r="AG63" s="1"/>
  <c r="AH63" s="1"/>
  <c r="AI63" s="1"/>
  <c r="AJ63" s="1"/>
  <c r="AK63" s="1"/>
  <c r="AL63" s="1"/>
  <c r="AM63" s="1"/>
  <c r="AN63" s="1"/>
  <c r="AO63" s="1"/>
  <c r="AP63" s="1"/>
  <c r="D63"/>
  <c r="AF62"/>
  <c r="AG62" s="1"/>
  <c r="AH62" s="1"/>
  <c r="AI62" s="1"/>
  <c r="AJ62" s="1"/>
  <c r="AK62" s="1"/>
  <c r="AL62" s="1"/>
  <c r="AM62" s="1"/>
  <c r="AN62" s="1"/>
  <c r="AO62" s="1"/>
  <c r="AP62" s="1"/>
  <c r="D62"/>
  <c r="AF61"/>
  <c r="AG61" s="1"/>
  <c r="AH61" s="1"/>
  <c r="AI61" s="1"/>
  <c r="AJ61" s="1"/>
  <c r="AK61" s="1"/>
  <c r="AL61" s="1"/>
  <c r="AM61" s="1"/>
  <c r="AN61" s="1"/>
  <c r="AO61" s="1"/>
  <c r="AP61" s="1"/>
  <c r="D61"/>
  <c r="AF60"/>
  <c r="AG60" s="1"/>
  <c r="AH60" s="1"/>
  <c r="AI60" s="1"/>
  <c r="AJ60" s="1"/>
  <c r="AK60" s="1"/>
  <c r="AL60" s="1"/>
  <c r="AM60" s="1"/>
  <c r="AN60" s="1"/>
  <c r="AO60" s="1"/>
  <c r="AP60" s="1"/>
  <c r="D60"/>
  <c r="AF59"/>
  <c r="AG59" s="1"/>
  <c r="AH59" s="1"/>
  <c r="AI59" s="1"/>
  <c r="AJ59" s="1"/>
  <c r="AK59" s="1"/>
  <c r="AL59" s="1"/>
  <c r="AM59" s="1"/>
  <c r="AN59" s="1"/>
  <c r="AO59" s="1"/>
  <c r="AP59" s="1"/>
  <c r="D59"/>
  <c r="AF58"/>
  <c r="AG58" s="1"/>
  <c r="AH58" s="1"/>
  <c r="AI58" s="1"/>
  <c r="AJ58" s="1"/>
  <c r="AK58" s="1"/>
  <c r="AL58" s="1"/>
  <c r="AM58" s="1"/>
  <c r="AN58" s="1"/>
  <c r="AO58" s="1"/>
  <c r="AP58" s="1"/>
  <c r="D58"/>
  <c r="AF57"/>
  <c r="AG57" s="1"/>
  <c r="AH57" s="1"/>
  <c r="AI57" s="1"/>
  <c r="AJ57" s="1"/>
  <c r="AK57" s="1"/>
  <c r="AL57" s="1"/>
  <c r="AM57" s="1"/>
  <c r="AN57" s="1"/>
  <c r="AO57" s="1"/>
  <c r="AP57" s="1"/>
  <c r="D57"/>
  <c r="AF56"/>
  <c r="AG56" s="1"/>
  <c r="AH56" s="1"/>
  <c r="AI56" s="1"/>
  <c r="AJ56" s="1"/>
  <c r="AK56" s="1"/>
  <c r="AL56" s="1"/>
  <c r="AM56" s="1"/>
  <c r="AN56" s="1"/>
  <c r="AO56" s="1"/>
  <c r="AP56" s="1"/>
  <c r="D56"/>
  <c r="AF55"/>
  <c r="AG55" s="1"/>
  <c r="AH55" s="1"/>
  <c r="AI55" s="1"/>
  <c r="AJ55" s="1"/>
  <c r="AK55" s="1"/>
  <c r="AL55" s="1"/>
  <c r="AM55" s="1"/>
  <c r="AN55" s="1"/>
  <c r="AO55" s="1"/>
  <c r="AP55" s="1"/>
  <c r="D55"/>
  <c r="AE53"/>
  <c r="D53"/>
  <c r="AF52"/>
  <c r="AG52" s="1"/>
  <c r="AH52" s="1"/>
  <c r="AI52" s="1"/>
  <c r="AJ52" s="1"/>
  <c r="AK52" s="1"/>
  <c r="AL52" s="1"/>
  <c r="AM52" s="1"/>
  <c r="AN52" s="1"/>
  <c r="AO52" s="1"/>
  <c r="AP52" s="1"/>
  <c r="D52"/>
  <c r="D51"/>
  <c r="AF50"/>
  <c r="AG50" s="1"/>
  <c r="AH50" s="1"/>
  <c r="AI50" s="1"/>
  <c r="AJ50" s="1"/>
  <c r="AK50" s="1"/>
  <c r="AL50" s="1"/>
  <c r="AM50" s="1"/>
  <c r="AN50" s="1"/>
  <c r="AO50" s="1"/>
  <c r="AP50" s="1"/>
  <c r="D50"/>
  <c r="D49"/>
  <c r="AF48"/>
  <c r="AG48" s="1"/>
  <c r="AH48" s="1"/>
  <c r="AI48" s="1"/>
  <c r="AJ48" s="1"/>
  <c r="AK48" s="1"/>
  <c r="AL48" s="1"/>
  <c r="AM48" s="1"/>
  <c r="AN48" s="1"/>
  <c r="AO48" s="1"/>
  <c r="AP48" s="1"/>
  <c r="D48"/>
  <c r="AE47"/>
  <c r="D47"/>
  <c r="AF46"/>
  <c r="AG46" s="1"/>
  <c r="AH46" s="1"/>
  <c r="AI46" s="1"/>
  <c r="AJ46" s="1"/>
  <c r="AK46" s="1"/>
  <c r="AL46" s="1"/>
  <c r="AM46" s="1"/>
  <c r="AN46" s="1"/>
  <c r="AO46" s="1"/>
  <c r="AP46" s="1"/>
  <c r="D46"/>
  <c r="T44"/>
  <c r="AE44" s="1"/>
  <c r="D44"/>
  <c r="AF43"/>
  <c r="AG43" s="1"/>
  <c r="AH43" s="1"/>
  <c r="AI43" s="1"/>
  <c r="AJ43" s="1"/>
  <c r="AK43" s="1"/>
  <c r="AL43" s="1"/>
  <c r="AM43" s="1"/>
  <c r="AN43" s="1"/>
  <c r="AO43" s="1"/>
  <c r="AP43" s="1"/>
  <c r="D43"/>
  <c r="AF42"/>
  <c r="AG42" s="1"/>
  <c r="AH42" s="1"/>
  <c r="AI42" s="1"/>
  <c r="AJ42" s="1"/>
  <c r="AK42" s="1"/>
  <c r="AL42" s="1"/>
  <c r="AM42" s="1"/>
  <c r="AN42" s="1"/>
  <c r="AO42" s="1"/>
  <c r="AP42" s="1"/>
  <c r="D42"/>
  <c r="AF41"/>
  <c r="AG41" s="1"/>
  <c r="AH41" s="1"/>
  <c r="AI41" s="1"/>
  <c r="AJ41" s="1"/>
  <c r="AK41" s="1"/>
  <c r="AL41" s="1"/>
  <c r="AM41" s="1"/>
  <c r="AN41" s="1"/>
  <c r="AO41" s="1"/>
  <c r="AP41" s="1"/>
  <c r="D41"/>
  <c r="AF40"/>
  <c r="AG40" s="1"/>
  <c r="AH40" s="1"/>
  <c r="AI40" s="1"/>
  <c r="AJ40" s="1"/>
  <c r="AK40" s="1"/>
  <c r="AL40" s="1"/>
  <c r="AM40" s="1"/>
  <c r="AN40" s="1"/>
  <c r="AO40" s="1"/>
  <c r="AP40" s="1"/>
  <c r="D40"/>
  <c r="AF39"/>
  <c r="AG39" s="1"/>
  <c r="AH39" s="1"/>
  <c r="AI39" s="1"/>
  <c r="AJ39" s="1"/>
  <c r="AK39" s="1"/>
  <c r="AL39" s="1"/>
  <c r="AM39" s="1"/>
  <c r="AN39" s="1"/>
  <c r="AO39" s="1"/>
  <c r="AP39" s="1"/>
  <c r="D39"/>
  <c r="AF38"/>
  <c r="D38"/>
  <c r="T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D10" s="1"/>
  <c r="D9" s="1"/>
  <c r="S10"/>
  <c r="S9" s="1"/>
  <c r="R10"/>
  <c r="Q10"/>
  <c r="Q9" s="1"/>
  <c r="P10"/>
  <c r="P9" s="1"/>
  <c r="O10"/>
  <c r="O9" s="1"/>
  <c r="N10"/>
  <c r="N9" s="1"/>
  <c r="M10"/>
  <c r="M9" s="1"/>
  <c r="L10"/>
  <c r="L9" s="1"/>
  <c r="K10"/>
  <c r="K9" s="1"/>
  <c r="J10"/>
  <c r="J9" s="1"/>
  <c r="I10"/>
  <c r="I9" s="1"/>
  <c r="H10"/>
  <c r="H9" s="1"/>
  <c r="G10"/>
  <c r="G9" s="1"/>
  <c r="F10"/>
  <c r="F9" s="1"/>
  <c r="E10"/>
  <c r="E9" s="1"/>
  <c r="R9"/>
  <c r="AU11" i="11" l="1"/>
  <c r="AT10"/>
  <c r="AT9" s="1"/>
  <c r="V11" i="10"/>
  <c r="X11"/>
  <c r="Z11"/>
  <c r="AB11"/>
  <c r="AD11"/>
  <c r="T11"/>
  <c r="AF11" s="1"/>
  <c r="U11"/>
  <c r="W11"/>
  <c r="Y11"/>
  <c r="AA11"/>
  <c r="AC11"/>
  <c r="V12"/>
  <c r="X12"/>
  <c r="Z12"/>
  <c r="AB12"/>
  <c r="AD12"/>
  <c r="T12"/>
  <c r="U12"/>
  <c r="W12"/>
  <c r="Y12"/>
  <c r="AA12"/>
  <c r="AC12"/>
  <c r="V13"/>
  <c r="X13"/>
  <c r="Z13"/>
  <c r="AB13"/>
  <c r="AD13"/>
  <c r="U13"/>
  <c r="AE13" s="1"/>
  <c r="W13"/>
  <c r="Y13"/>
  <c r="AA13"/>
  <c r="AC13"/>
  <c r="T13"/>
  <c r="V14"/>
  <c r="X14"/>
  <c r="Z14"/>
  <c r="AB14"/>
  <c r="AD14"/>
  <c r="T14"/>
  <c r="U14"/>
  <c r="AE14" s="1"/>
  <c r="W14"/>
  <c r="Y14"/>
  <c r="AA14"/>
  <c r="AC14"/>
  <c r="V15"/>
  <c r="X15"/>
  <c r="Z15"/>
  <c r="AB15"/>
  <c r="AD15"/>
  <c r="T15"/>
  <c r="U15"/>
  <c r="W15"/>
  <c r="Y15"/>
  <c r="AA15"/>
  <c r="AC15"/>
  <c r="V16"/>
  <c r="X16"/>
  <c r="Z16"/>
  <c r="AB16"/>
  <c r="AD16"/>
  <c r="T16"/>
  <c r="U16"/>
  <c r="W16"/>
  <c r="Y16"/>
  <c r="AA16"/>
  <c r="AC16"/>
  <c r="V17"/>
  <c r="X17"/>
  <c r="Z17"/>
  <c r="AB17"/>
  <c r="AD17"/>
  <c r="U17"/>
  <c r="W17"/>
  <c r="Y17"/>
  <c r="AA17"/>
  <c r="AC17"/>
  <c r="T17"/>
  <c r="V18"/>
  <c r="X18"/>
  <c r="Z18"/>
  <c r="AB18"/>
  <c r="AD18"/>
  <c r="T18"/>
  <c r="U18"/>
  <c r="W18"/>
  <c r="Y18"/>
  <c r="AA18"/>
  <c r="AC18"/>
  <c r="V19"/>
  <c r="X19"/>
  <c r="Z19"/>
  <c r="AB19"/>
  <c r="AD19"/>
  <c r="T19"/>
  <c r="AF19" s="1"/>
  <c r="AG19" s="1"/>
  <c r="AH19" s="1"/>
  <c r="U19"/>
  <c r="W19"/>
  <c r="Y19"/>
  <c r="AA19"/>
  <c r="AC19"/>
  <c r="V20"/>
  <c r="X20"/>
  <c r="Z20"/>
  <c r="AB20"/>
  <c r="AD20"/>
  <c r="T20"/>
  <c r="U20"/>
  <c r="W20"/>
  <c r="Y20"/>
  <c r="AA20"/>
  <c r="AC20"/>
  <c r="V21"/>
  <c r="X21"/>
  <c r="X104" s="1"/>
  <c r="Z21"/>
  <c r="AB21"/>
  <c r="AB104" s="1"/>
  <c r="AD21"/>
  <c r="T21"/>
  <c r="U21"/>
  <c r="W21"/>
  <c r="W104" s="1"/>
  <c r="Y21"/>
  <c r="AA21"/>
  <c r="AC21"/>
  <c r="V22"/>
  <c r="V110" s="1"/>
  <c r="X22"/>
  <c r="Z22"/>
  <c r="Z110" s="1"/>
  <c r="AB22"/>
  <c r="AD22"/>
  <c r="AD110" s="1"/>
  <c r="T22"/>
  <c r="U22"/>
  <c r="U110" s="1"/>
  <c r="W22"/>
  <c r="Y22"/>
  <c r="Y110" s="1"/>
  <c r="AA22"/>
  <c r="AC22"/>
  <c r="AC110" s="1"/>
  <c r="V26"/>
  <c r="X26"/>
  <c r="Z26"/>
  <c r="AB26"/>
  <c r="AD26"/>
  <c r="T26"/>
  <c r="U26"/>
  <c r="W26"/>
  <c r="Y26"/>
  <c r="AA26"/>
  <c r="AC26"/>
  <c r="V27"/>
  <c r="X27"/>
  <c r="Z27"/>
  <c r="AB27"/>
  <c r="AD27"/>
  <c r="U27"/>
  <c r="W27"/>
  <c r="Y27"/>
  <c r="AA27"/>
  <c r="AC27"/>
  <c r="T27"/>
  <c r="V28"/>
  <c r="X28"/>
  <c r="Z28"/>
  <c r="AB28"/>
  <c r="AD28"/>
  <c r="T28"/>
  <c r="U28"/>
  <c r="W28"/>
  <c r="Y28"/>
  <c r="AA28"/>
  <c r="AC28"/>
  <c r="V29"/>
  <c r="X29"/>
  <c r="Z29"/>
  <c r="AB29"/>
  <c r="AD29"/>
  <c r="T29"/>
  <c r="U29"/>
  <c r="W29"/>
  <c r="Y29"/>
  <c r="AA29"/>
  <c r="AC29"/>
  <c r="V30"/>
  <c r="X30"/>
  <c r="Z30"/>
  <c r="AB30"/>
  <c r="AD30"/>
  <c r="T30"/>
  <c r="U30"/>
  <c r="W30"/>
  <c r="Y30"/>
  <c r="AA30"/>
  <c r="AC30"/>
  <c r="V31"/>
  <c r="X31"/>
  <c r="Z31"/>
  <c r="AB31"/>
  <c r="AD31"/>
  <c r="T31"/>
  <c r="U31"/>
  <c r="W31"/>
  <c r="Y31"/>
  <c r="AA31"/>
  <c r="AC31"/>
  <c r="V32"/>
  <c r="X32"/>
  <c r="Z32"/>
  <c r="AB32"/>
  <c r="AD32"/>
  <c r="U32"/>
  <c r="W32"/>
  <c r="Y32"/>
  <c r="AA32"/>
  <c r="AC32"/>
  <c r="T32"/>
  <c r="V33"/>
  <c r="X33"/>
  <c r="Z33"/>
  <c r="AB33"/>
  <c r="AD33"/>
  <c r="T33"/>
  <c r="U33"/>
  <c r="W33"/>
  <c r="Y33"/>
  <c r="AA33"/>
  <c r="AC33"/>
  <c r="V34"/>
  <c r="X34"/>
  <c r="Z34"/>
  <c r="AB34"/>
  <c r="AD34"/>
  <c r="T34"/>
  <c r="U34"/>
  <c r="W34"/>
  <c r="Y34"/>
  <c r="AA34"/>
  <c r="AC34"/>
  <c r="V35"/>
  <c r="X35"/>
  <c r="Z35"/>
  <c r="AB35"/>
  <c r="AD35"/>
  <c r="T35"/>
  <c r="U35"/>
  <c r="W35"/>
  <c r="Y35"/>
  <c r="AA35"/>
  <c r="AC35"/>
  <c r="V36"/>
  <c r="X36"/>
  <c r="Z36"/>
  <c r="AB36"/>
  <c r="AD36"/>
  <c r="U36"/>
  <c r="W36"/>
  <c r="Y36"/>
  <c r="AA36"/>
  <c r="AC36"/>
  <c r="T36"/>
  <c r="AG38"/>
  <c r="AD10"/>
  <c r="AD9" s="1"/>
  <c r="AB110"/>
  <c r="X110"/>
  <c r="T110"/>
  <c r="AF13"/>
  <c r="AF17"/>
  <c r="AG17" s="1"/>
  <c r="AH17" s="1"/>
  <c r="AI17" s="1"/>
  <c r="AJ17" s="1"/>
  <c r="AK17" s="1"/>
  <c r="AL17" s="1"/>
  <c r="AM17" s="1"/>
  <c r="AN17" s="1"/>
  <c r="AO17" s="1"/>
  <c r="AP17" s="1"/>
  <c r="W110"/>
  <c r="AE34"/>
  <c r="AE39"/>
  <c r="AQ39" s="1"/>
  <c r="AE41"/>
  <c r="AE43"/>
  <c r="AQ43" s="1"/>
  <c r="U104"/>
  <c r="Y104"/>
  <c r="AC104"/>
  <c r="AA110"/>
  <c r="AF27"/>
  <c r="AF29"/>
  <c r="AF31"/>
  <c r="AF33"/>
  <c r="AF35"/>
  <c r="AE38"/>
  <c r="AE40"/>
  <c r="AE42"/>
  <c r="AQ42" s="1"/>
  <c r="V104"/>
  <c r="Z104"/>
  <c r="AD104"/>
  <c r="AF44"/>
  <c r="AG44" s="1"/>
  <c r="AH44" s="1"/>
  <c r="AI44" s="1"/>
  <c r="AJ44" s="1"/>
  <c r="AK44" s="1"/>
  <c r="AL44" s="1"/>
  <c r="AM44" s="1"/>
  <c r="AN44" s="1"/>
  <c r="AO44" s="1"/>
  <c r="AP44" s="1"/>
  <c r="AQ44" s="1"/>
  <c r="AE46"/>
  <c r="AQ46" s="1"/>
  <c r="AF47"/>
  <c r="AG47" s="1"/>
  <c r="AH47" s="1"/>
  <c r="AI47" s="1"/>
  <c r="AJ47" s="1"/>
  <c r="AK47" s="1"/>
  <c r="AL47" s="1"/>
  <c r="AM47" s="1"/>
  <c r="AN47" s="1"/>
  <c r="AO47" s="1"/>
  <c r="AP47" s="1"/>
  <c r="AQ47" s="1"/>
  <c r="AE48"/>
  <c r="AQ48" s="1"/>
  <c r="AF49"/>
  <c r="AG49" s="1"/>
  <c r="AH49" s="1"/>
  <c r="AI49" s="1"/>
  <c r="AJ49" s="1"/>
  <c r="AK49" s="1"/>
  <c r="AL49" s="1"/>
  <c r="AM49" s="1"/>
  <c r="AN49" s="1"/>
  <c r="AO49" s="1"/>
  <c r="AP49" s="1"/>
  <c r="AE50"/>
  <c r="AF51"/>
  <c r="AG51" s="1"/>
  <c r="AH51" s="1"/>
  <c r="AI51" s="1"/>
  <c r="AJ51" s="1"/>
  <c r="AK51" s="1"/>
  <c r="AL51" s="1"/>
  <c r="AM51" s="1"/>
  <c r="AN51" s="1"/>
  <c r="AO51" s="1"/>
  <c r="AP51" s="1"/>
  <c r="AE52"/>
  <c r="AF53"/>
  <c r="AG53" s="1"/>
  <c r="AH53" s="1"/>
  <c r="AI53" s="1"/>
  <c r="AJ53" s="1"/>
  <c r="AK53" s="1"/>
  <c r="AL53" s="1"/>
  <c r="AM53" s="1"/>
  <c r="AN53" s="1"/>
  <c r="AO53" s="1"/>
  <c r="AP53" s="1"/>
  <c r="AQ53" s="1"/>
  <c r="AE55"/>
  <c r="AE57"/>
  <c r="AQ57" s="1"/>
  <c r="AE59"/>
  <c r="AE61"/>
  <c r="AQ61" s="1"/>
  <c r="AE63"/>
  <c r="AE65"/>
  <c r="AQ65" s="1"/>
  <c r="AE67"/>
  <c r="AE69"/>
  <c r="AQ69" s="1"/>
  <c r="AE71"/>
  <c r="AE49"/>
  <c r="AE51"/>
  <c r="AE56"/>
  <c r="AQ56" s="1"/>
  <c r="AE58"/>
  <c r="AE60"/>
  <c r="AQ60" s="1"/>
  <c r="AE62"/>
  <c r="AE66"/>
  <c r="AQ66" s="1"/>
  <c r="AE68"/>
  <c r="AQ68" s="1"/>
  <c r="AE70"/>
  <c r="AQ70" s="1"/>
  <c r="AE26" l="1"/>
  <c r="AI19"/>
  <c r="AJ19" s="1"/>
  <c r="AK19" s="1"/>
  <c r="AL19" s="1"/>
  <c r="AM19" s="1"/>
  <c r="AN19" s="1"/>
  <c r="AO19" s="1"/>
  <c r="AP19" s="1"/>
  <c r="AE17"/>
  <c r="AE22"/>
  <c r="AE110" s="1"/>
  <c r="AE30"/>
  <c r="AE19"/>
  <c r="AE18"/>
  <c r="AE15"/>
  <c r="V10"/>
  <c r="V9" s="1"/>
  <c r="AE11"/>
  <c r="AV11" i="11"/>
  <c r="AU10"/>
  <c r="AU9" s="1"/>
  <c r="AG33" i="10"/>
  <c r="AH33" s="1"/>
  <c r="AG29"/>
  <c r="AH29" s="1"/>
  <c r="AI29" s="1"/>
  <c r="AJ29" s="1"/>
  <c r="AK29" s="1"/>
  <c r="AL29" s="1"/>
  <c r="AM29" s="1"/>
  <c r="AN29" s="1"/>
  <c r="AO29" s="1"/>
  <c r="AP29" s="1"/>
  <c r="AF15"/>
  <c r="AG15" s="1"/>
  <c r="AH15" s="1"/>
  <c r="AI15" s="1"/>
  <c r="AJ15" s="1"/>
  <c r="AK15" s="1"/>
  <c r="AL15" s="1"/>
  <c r="AM15" s="1"/>
  <c r="AN15" s="1"/>
  <c r="AO15" s="1"/>
  <c r="AP15" s="1"/>
  <c r="AG13"/>
  <c r="AH13" s="1"/>
  <c r="AI13" s="1"/>
  <c r="AJ13" s="1"/>
  <c r="AK13" s="1"/>
  <c r="AL13" s="1"/>
  <c r="AM13" s="1"/>
  <c r="AN13" s="1"/>
  <c r="AO13" s="1"/>
  <c r="AP13" s="1"/>
  <c r="AQ51"/>
  <c r="AQ71"/>
  <c r="AQ63"/>
  <c r="AQ55"/>
  <c r="AQ62"/>
  <c r="AQ67"/>
  <c r="AQ59"/>
  <c r="AQ52"/>
  <c r="AQ58"/>
  <c r="T104"/>
  <c r="AA104"/>
  <c r="AF21"/>
  <c r="AB10"/>
  <c r="AB9" s="1"/>
  <c r="X10"/>
  <c r="X9" s="1"/>
  <c r="T10"/>
  <c r="T9" s="1"/>
  <c r="AE21"/>
  <c r="AE104" s="1"/>
  <c r="AF36"/>
  <c r="AG36" s="1"/>
  <c r="AH36" s="1"/>
  <c r="AI36" s="1"/>
  <c r="AJ36" s="1"/>
  <c r="AK36" s="1"/>
  <c r="AL36" s="1"/>
  <c r="AM36" s="1"/>
  <c r="AN36" s="1"/>
  <c r="AO36" s="1"/>
  <c r="AP36" s="1"/>
  <c r="AF32"/>
  <c r="AG32" s="1"/>
  <c r="AH32" s="1"/>
  <c r="AI32" s="1"/>
  <c r="AJ32" s="1"/>
  <c r="AK32" s="1"/>
  <c r="AL32" s="1"/>
  <c r="AM32" s="1"/>
  <c r="AN32" s="1"/>
  <c r="AO32" s="1"/>
  <c r="AP32" s="1"/>
  <c r="AF28"/>
  <c r="AG28" s="1"/>
  <c r="AH28" s="1"/>
  <c r="AI28" s="1"/>
  <c r="AJ28" s="1"/>
  <c r="AK28" s="1"/>
  <c r="AL28" s="1"/>
  <c r="AM28" s="1"/>
  <c r="AN28" s="1"/>
  <c r="AO28" s="1"/>
  <c r="AP28" s="1"/>
  <c r="AF26"/>
  <c r="AG26" s="1"/>
  <c r="AH26" s="1"/>
  <c r="AI26" s="1"/>
  <c r="AJ26" s="1"/>
  <c r="AK26" s="1"/>
  <c r="AL26" s="1"/>
  <c r="AM26" s="1"/>
  <c r="AN26" s="1"/>
  <c r="AO26" s="1"/>
  <c r="AP26" s="1"/>
  <c r="AQ26" s="1"/>
  <c r="AF22"/>
  <c r="AF18"/>
  <c r="AG18" s="1"/>
  <c r="AH18" s="1"/>
  <c r="AI18" s="1"/>
  <c r="AJ18" s="1"/>
  <c r="AK18" s="1"/>
  <c r="AL18" s="1"/>
  <c r="AM18" s="1"/>
  <c r="AN18" s="1"/>
  <c r="AO18" s="1"/>
  <c r="AP18" s="1"/>
  <c r="AF14"/>
  <c r="AG14" s="1"/>
  <c r="AH14" s="1"/>
  <c r="AI14" s="1"/>
  <c r="AJ14" s="1"/>
  <c r="AK14" s="1"/>
  <c r="AL14" s="1"/>
  <c r="AM14" s="1"/>
  <c r="AN14" s="1"/>
  <c r="AO14" s="1"/>
  <c r="AP14" s="1"/>
  <c r="AQ14" s="1"/>
  <c r="AC10"/>
  <c r="AC9" s="1"/>
  <c r="AH38"/>
  <c r="AG37"/>
  <c r="AQ49"/>
  <c r="AQ50"/>
  <c r="AE37"/>
  <c r="AG35"/>
  <c r="AH35" s="1"/>
  <c r="AI35" s="1"/>
  <c r="AJ35" s="1"/>
  <c r="AK35" s="1"/>
  <c r="AL35" s="1"/>
  <c r="AM35" s="1"/>
  <c r="AN35" s="1"/>
  <c r="AO35" s="1"/>
  <c r="AP35" s="1"/>
  <c r="AI33"/>
  <c r="AJ33" s="1"/>
  <c r="AK33" s="1"/>
  <c r="AL33" s="1"/>
  <c r="AM33" s="1"/>
  <c r="AN33" s="1"/>
  <c r="AO33" s="1"/>
  <c r="AP33" s="1"/>
  <c r="AG31"/>
  <c r="AH31" s="1"/>
  <c r="AI31" s="1"/>
  <c r="AJ31" s="1"/>
  <c r="AK31" s="1"/>
  <c r="AL31" s="1"/>
  <c r="AM31" s="1"/>
  <c r="AN31" s="1"/>
  <c r="AO31" s="1"/>
  <c r="AP31" s="1"/>
  <c r="AG27"/>
  <c r="AH27" s="1"/>
  <c r="AI27" s="1"/>
  <c r="AJ27" s="1"/>
  <c r="AK27" s="1"/>
  <c r="AL27" s="1"/>
  <c r="AM27" s="1"/>
  <c r="AN27" s="1"/>
  <c r="AO27" s="1"/>
  <c r="AP27" s="1"/>
  <c r="AQ41"/>
  <c r="AQ40"/>
  <c r="AE36"/>
  <c r="AE32"/>
  <c r="AE28"/>
  <c r="Y10"/>
  <c r="Y9" s="1"/>
  <c r="U10"/>
  <c r="U9" s="1"/>
  <c r="AF34"/>
  <c r="AG34" s="1"/>
  <c r="AH34" s="1"/>
  <c r="AI34" s="1"/>
  <c r="AJ34" s="1"/>
  <c r="AK34" s="1"/>
  <c r="AL34" s="1"/>
  <c r="AM34" s="1"/>
  <c r="AN34" s="1"/>
  <c r="AO34" s="1"/>
  <c r="AP34" s="1"/>
  <c r="AQ34" s="1"/>
  <c r="AF30"/>
  <c r="AG30" s="1"/>
  <c r="AH30" s="1"/>
  <c r="AI30" s="1"/>
  <c r="AJ30" s="1"/>
  <c r="AK30" s="1"/>
  <c r="AL30" s="1"/>
  <c r="AM30" s="1"/>
  <c r="AN30" s="1"/>
  <c r="AO30" s="1"/>
  <c r="AP30" s="1"/>
  <c r="AQ30" s="1"/>
  <c r="AG11"/>
  <c r="AF20"/>
  <c r="AG20" s="1"/>
  <c r="AH20" s="1"/>
  <c r="AI20" s="1"/>
  <c r="AJ20" s="1"/>
  <c r="AK20" s="1"/>
  <c r="AL20" s="1"/>
  <c r="AM20" s="1"/>
  <c r="AN20" s="1"/>
  <c r="AO20" s="1"/>
  <c r="AP20" s="1"/>
  <c r="AF16"/>
  <c r="AG16" s="1"/>
  <c r="AH16" s="1"/>
  <c r="AI16" s="1"/>
  <c r="AJ16" s="1"/>
  <c r="AK16" s="1"/>
  <c r="AL16" s="1"/>
  <c r="AM16" s="1"/>
  <c r="AN16" s="1"/>
  <c r="AO16" s="1"/>
  <c r="AP16" s="1"/>
  <c r="AF12"/>
  <c r="AG12" s="1"/>
  <c r="AH12" s="1"/>
  <c r="AI12" s="1"/>
  <c r="AJ12" s="1"/>
  <c r="AK12" s="1"/>
  <c r="AL12" s="1"/>
  <c r="AM12" s="1"/>
  <c r="AN12" s="1"/>
  <c r="AO12" s="1"/>
  <c r="AP12" s="1"/>
  <c r="W10"/>
  <c r="W9" s="1"/>
  <c r="AE35"/>
  <c r="AE33"/>
  <c r="AE31"/>
  <c r="AE29"/>
  <c r="AE27"/>
  <c r="AQ19"/>
  <c r="AQ17"/>
  <c r="AQ13"/>
  <c r="AA10"/>
  <c r="AA9" s="1"/>
  <c r="Z10"/>
  <c r="Z9" s="1"/>
  <c r="AF37"/>
  <c r="AE20"/>
  <c r="AE16"/>
  <c r="AE12"/>
  <c r="AQ15" l="1"/>
  <c r="AQ18"/>
  <c r="AW11" i="11"/>
  <c r="AV10"/>
  <c r="AV9" s="1"/>
  <c r="AQ16" i="10"/>
  <c r="AG21"/>
  <c r="AF104"/>
  <c r="AH11"/>
  <c r="AG22"/>
  <c r="AF110"/>
  <c r="AQ12"/>
  <c r="AQ20"/>
  <c r="AE10"/>
  <c r="AE9" s="1"/>
  <c r="AQ27"/>
  <c r="AQ31"/>
  <c r="AQ35"/>
  <c r="AQ32"/>
  <c r="AI38"/>
  <c r="AH37"/>
  <c r="AF10"/>
  <c r="AF9" s="1"/>
  <c r="AQ29"/>
  <c r="AQ33"/>
  <c r="AQ28"/>
  <c r="AQ36"/>
  <c r="AX11" i="11" l="1"/>
  <c r="AW10"/>
  <c r="AW9" s="1"/>
  <c r="AY11"/>
  <c r="AG10" i="10"/>
  <c r="AG9" s="1"/>
  <c r="AH21"/>
  <c r="AG104"/>
  <c r="AH22"/>
  <c r="AH10" s="1"/>
  <c r="AH9" s="1"/>
  <c r="AG110"/>
  <c r="AI11"/>
  <c r="AJ38"/>
  <c r="AI37"/>
  <c r="AI21" l="1"/>
  <c r="AH104"/>
  <c r="AK38"/>
  <c r="AJ37"/>
  <c r="AJ11"/>
  <c r="AI22"/>
  <c r="AH110"/>
  <c r="AI10" l="1"/>
  <c r="AI9" s="1"/>
  <c r="AJ21"/>
  <c r="AI104"/>
  <c r="AJ22"/>
  <c r="AI110"/>
  <c r="AK11"/>
  <c r="AL38"/>
  <c r="AK37"/>
  <c r="AJ10" l="1"/>
  <c r="AJ9" s="1"/>
  <c r="AK21"/>
  <c r="AJ104"/>
  <c r="AM38"/>
  <c r="AL37"/>
  <c r="AL11"/>
  <c r="AK22"/>
  <c r="AJ110"/>
  <c r="AK10" l="1"/>
  <c r="AK9" s="1"/>
  <c r="AL21"/>
  <c r="AK104"/>
  <c r="AL22"/>
  <c r="AK110"/>
  <c r="AM11"/>
  <c r="AN38"/>
  <c r="AM37"/>
  <c r="AL10" l="1"/>
  <c r="AL9" s="1"/>
  <c r="AM21"/>
  <c r="AL104"/>
  <c r="AO38"/>
  <c r="AN37"/>
  <c r="AN11"/>
  <c r="AM22"/>
  <c r="AL110"/>
  <c r="AM10" l="1"/>
  <c r="AM9" s="1"/>
  <c r="AN21"/>
  <c r="AM104"/>
  <c r="AN22"/>
  <c r="AM110"/>
  <c r="AO11"/>
  <c r="AN10"/>
  <c r="AN9" s="1"/>
  <c r="AP38"/>
  <c r="AO37"/>
  <c r="AO21" l="1"/>
  <c r="AN104"/>
  <c r="AQ38"/>
  <c r="AP37"/>
  <c r="AP11"/>
  <c r="AO22"/>
  <c r="AN110"/>
  <c r="AO10" l="1"/>
  <c r="AO9" s="1"/>
  <c r="AP21"/>
  <c r="AO104"/>
  <c r="AP22"/>
  <c r="AO110"/>
  <c r="AQ11"/>
  <c r="AQ37"/>
  <c r="AP10" l="1"/>
  <c r="AP9" s="1"/>
  <c r="AP104"/>
  <c r="AQ21"/>
  <c r="AQ22"/>
  <c r="AP110"/>
  <c r="AQ104" l="1"/>
  <c r="AQ110"/>
  <c r="AQ10"/>
  <c r="AQ9" s="1"/>
</calcChain>
</file>

<file path=xl/sharedStrings.xml><?xml version="1.0" encoding="utf-8"?>
<sst xmlns="http://schemas.openxmlformats.org/spreadsheetml/2006/main" count="896" uniqueCount="190">
  <si>
    <t>ФГБУЗ "МСЧ № 118" ФМБА России</t>
  </si>
  <si>
    <t>ФГБУЗ "ЦМСЧ № 120" ФМБА России</t>
  </si>
  <si>
    <t>ФГБУЗ "Больница КНЦ РАН"</t>
  </si>
  <si>
    <t>ГОАУЗ "МОКДЦ"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</si>
  <si>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</si>
  <si>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</si>
  <si>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</si>
  <si>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</si>
  <si>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</si>
  <si>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</si>
  <si>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</si>
  <si>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</si>
  <si>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ВСЕГО</t>
  </si>
  <si>
    <t>Приемный покой</t>
  </si>
  <si>
    <t>Центр здоровья</t>
  </si>
  <si>
    <t>в том числе</t>
  </si>
  <si>
    <t>Женская консульт.</t>
  </si>
  <si>
    <t>Травм-пункт</t>
  </si>
  <si>
    <t>№ п/п</t>
  </si>
  <si>
    <t>Медицинская организация</t>
  </si>
  <si>
    <t>Центры охраны зрения</t>
  </si>
  <si>
    <t>Консуль-тативная помощь</t>
  </si>
  <si>
    <t>Стомато-логия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</si>
  <si>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</si>
  <si>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</si>
  <si>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</si>
  <si>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</si>
  <si>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</si>
  <si>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</si>
  <si>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</si>
  <si>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</si>
  <si>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</si>
  <si>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</si>
  <si>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</si>
  <si>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</si>
  <si>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Взрослая пол-ка</t>
  </si>
  <si>
    <t>Детская 
пол-ка</t>
  </si>
  <si>
    <t>Код МО</t>
  </si>
  <si>
    <t>030</t>
  </si>
  <si>
    <t>I.</t>
  </si>
  <si>
    <t>II.</t>
  </si>
  <si>
    <t>037</t>
  </si>
  <si>
    <t>038</t>
  </si>
  <si>
    <t>050</t>
  </si>
  <si>
    <t>168</t>
  </si>
  <si>
    <t>ФГКУ "1469 ВМКГ" Минобороны России</t>
  </si>
  <si>
    <t>182</t>
  </si>
  <si>
    <t>ФБУН "Центр гигиены"</t>
  </si>
  <si>
    <t>043</t>
  </si>
  <si>
    <t>041</t>
  </si>
  <si>
    <t>ГОБУЗ "МОПЦ"</t>
  </si>
  <si>
    <t>058</t>
  </si>
  <si>
    <t>ГОБУЗ "МООД"</t>
  </si>
  <si>
    <t>035</t>
  </si>
  <si>
    <t>503</t>
  </si>
  <si>
    <t>ГОАУЗ "МОЦСВМП"</t>
  </si>
  <si>
    <t>062</t>
  </si>
  <si>
    <t>ГОАУЗ "ЦСМ"</t>
  </si>
  <si>
    <t>036</t>
  </si>
  <si>
    <t>ГОАУЗ "МОСП"</t>
  </si>
  <si>
    <t>121</t>
  </si>
  <si>
    <t>007</t>
  </si>
  <si>
    <t>ГОАУЗ "Апатитская СП"</t>
  </si>
  <si>
    <t>111</t>
  </si>
  <si>
    <t>009</t>
  </si>
  <si>
    <t>013</t>
  </si>
  <si>
    <t>014</t>
  </si>
  <si>
    <t>045</t>
  </si>
  <si>
    <t>ГОАУЗ "Мончегорская СП"</t>
  </si>
  <si>
    <t>112</t>
  </si>
  <si>
    <t>046</t>
  </si>
  <si>
    <t>ГОАУЗ "Оленегорская СП"</t>
  </si>
  <si>
    <t>113</t>
  </si>
  <si>
    <t>010</t>
  </si>
  <si>
    <t>008</t>
  </si>
  <si>
    <t>029</t>
  </si>
  <si>
    <t>059</t>
  </si>
  <si>
    <t>032</t>
  </si>
  <si>
    <t>033</t>
  </si>
  <si>
    <t>ООО "Санаторий Ковдорский"</t>
  </si>
  <si>
    <t>070</t>
  </si>
  <si>
    <t>ООО "РУСАЛ"</t>
  </si>
  <si>
    <t>068</t>
  </si>
  <si>
    <t>ООО "Денталюкс"</t>
  </si>
  <si>
    <t>124</t>
  </si>
  <si>
    <t>ООО "Фрезениус Нефрокеа"</t>
  </si>
  <si>
    <t>073</t>
  </si>
  <si>
    <t>ООО "Санаторий Лапландия"</t>
  </si>
  <si>
    <t>072</t>
  </si>
  <si>
    <t>ООО СГК "Изовела"</t>
  </si>
  <si>
    <t>069</t>
  </si>
  <si>
    <t>ООО "Колабыт"</t>
  </si>
  <si>
    <t>089</t>
  </si>
  <si>
    <t>ООО "Мед-гарант"</t>
  </si>
  <si>
    <t>075</t>
  </si>
  <si>
    <t>ООО "Доверие"</t>
  </si>
  <si>
    <t>181</t>
  </si>
  <si>
    <t>ООО "Александрия"</t>
  </si>
  <si>
    <t>093</t>
  </si>
  <si>
    <t>ООО "ЛДЦ МИБС"</t>
  </si>
  <si>
    <t>091</t>
  </si>
  <si>
    <t>ООО "НДЦ"</t>
  </si>
  <si>
    <t>408</t>
  </si>
  <si>
    <t>ООО "Добрый доктор"</t>
  </si>
  <si>
    <t>405</t>
  </si>
  <si>
    <t>101</t>
  </si>
  <si>
    <t>103</t>
  </si>
  <si>
    <t>104</t>
  </si>
  <si>
    <t>105</t>
  </si>
  <si>
    <t>106</t>
  </si>
  <si>
    <t>098</t>
  </si>
  <si>
    <t>109</t>
  </si>
  <si>
    <t>152</t>
  </si>
  <si>
    <t>051</t>
  </si>
  <si>
    <t>052</t>
  </si>
  <si>
    <t>3</t>
  </si>
  <si>
    <t>МО, финансируемые по ДПНФ</t>
  </si>
  <si>
    <t>МО, финансируемые за услуги</t>
  </si>
  <si>
    <t>ООО "АСД МС"</t>
  </si>
  <si>
    <t>ФГБУ "ММЦ" ФМБА России</t>
  </si>
  <si>
    <t>ФКУЗ "МСЧ МВД России по МО"</t>
  </si>
  <si>
    <t>ГОБУЗ "МОКБ"</t>
  </si>
  <si>
    <t>ГОБУЗ "ГП № 1"</t>
  </si>
  <si>
    <t>ГОБУЗ "ГП № 3"</t>
  </si>
  <si>
    <t>ГОБУЗ "ГП № 4"</t>
  </si>
  <si>
    <t>ГОБУЗ "ГП № 5"</t>
  </si>
  <si>
    <t>ГОБУЗ "ГП № 7"</t>
  </si>
  <si>
    <t>ГОБУЗ "ДКДП"</t>
  </si>
  <si>
    <t>ГОБУЗ "ДП № 4"</t>
  </si>
  <si>
    <t>ГОБУЗ "ДП № 5"</t>
  </si>
  <si>
    <t>НУЗ "Узловая больница" ОАО РЖД</t>
  </si>
  <si>
    <t>410</t>
  </si>
  <si>
    <t>ГОБУЗ "МГКБСМП"</t>
  </si>
  <si>
    <t>ГОБУЗ "Роддом № 3"</t>
  </si>
  <si>
    <t>ГОБУЗ "ОМСЧ "Севрыба"</t>
  </si>
  <si>
    <t>ГОБУЗ "МДКБ"</t>
  </si>
  <si>
    <t>ООО "МРТ-Эксперт"</t>
  </si>
  <si>
    <t>097</t>
  </si>
  <si>
    <t>Диспансеризация</t>
  </si>
  <si>
    <t>Сверхбазовая программа</t>
  </si>
  <si>
    <t>диспансе-ризация</t>
  </si>
  <si>
    <t>прочее</t>
  </si>
  <si>
    <t>Центр ВРТ</t>
  </si>
  <si>
    <t>в том числе посещений, включаемых в оценку</t>
  </si>
  <si>
    <t>Категория пациентов</t>
  </si>
  <si>
    <t>1 - детское население</t>
  </si>
  <si>
    <t>2 - взрослое население</t>
  </si>
  <si>
    <t>Индикаторы помесячного распределения объемов амбулаторной помощи</t>
  </si>
  <si>
    <t xml:space="preserve">План посещений помесячно для оценки выполнения плана-задания 
при расчете объема подушевого финансирования </t>
  </si>
  <si>
    <t>План посещений нарастающим итогом для оценки выполнения плана-задания 
при расчете объема подушевого финансирования</t>
  </si>
  <si>
    <t>3 - все возрастные категории</t>
  </si>
  <si>
    <t>НУЗ "Отделенческая поликлиника" ОАО РЖД</t>
  </si>
  <si>
    <t>060</t>
  </si>
  <si>
    <t>ООО "Тирвас"</t>
  </si>
  <si>
    <t>071</t>
  </si>
  <si>
    <t>ООО "Санаторий Тамара"</t>
  </si>
  <si>
    <t>ВСЕГО Мурманская область</t>
  </si>
  <si>
    <t xml:space="preserve">Плановые объемы амбулаторной помощи на 2017 год </t>
  </si>
  <si>
    <t>План посещений на 2017 год</t>
  </si>
  <si>
    <t>Плановые объемы амбулаторной помощи на 2017 год - помесячная разбивка для оценки выполнения планового задания при расчете подушевого финансирования</t>
  </si>
  <si>
    <t>ГОБУЗ "ГП № 2"</t>
  </si>
  <si>
    <t>102</t>
  </si>
  <si>
    <t>ГОБУЗ "МОССМП"</t>
  </si>
  <si>
    <t>ФИЛИАЛ № 1 ФГКУ "141 ВГ"  Минобороны РФ</t>
  </si>
  <si>
    <t>ООО "Стомадент"</t>
  </si>
  <si>
    <t>Диализ (амбулаторный)</t>
  </si>
  <si>
    <t>ДиабЦ</t>
  </si>
  <si>
    <t>419</t>
  </si>
  <si>
    <t>418</t>
  </si>
  <si>
    <t>434</t>
  </si>
  <si>
    <t>Год</t>
  </si>
  <si>
    <t>ООО "Виктория М"</t>
  </si>
  <si>
    <t>431</t>
  </si>
  <si>
    <t xml:space="preserve">Плановые объемы амбулаторной помощи на 2019 год </t>
  </si>
  <si>
    <t>ГОБУЗ "МГДП №1"</t>
  </si>
  <si>
    <t>Плановые объемы амбулаторной помощи на 2019 год - помесячная разбивка для оценки выполнения планового задания при расчете подушевого финансирования</t>
  </si>
  <si>
    <t>Плановое задание по кварталам</t>
  </si>
  <si>
    <t>I квартал</t>
  </si>
  <si>
    <t>II квартал</t>
  </si>
  <si>
    <t>III квартал</t>
  </si>
  <si>
    <t>IV квартал</t>
  </si>
  <si>
    <t>В МО, не имеющих прикрепленное население</t>
  </si>
  <si>
    <t>В МО, имеющих прикрепленное население</t>
  </si>
  <si>
    <t>Центр скрининга онкопатологии у женщин</t>
  </si>
  <si>
    <t>ВСЕГО (сумма граф 5 + 10)</t>
  </si>
  <si>
    <t>Посещения, включаемые в оценку деятельности (сумма граф с 6 по 9)</t>
  </si>
  <si>
    <t>Посещения, не включаемые в оценку деятельности (сумма граф с 11 по 24)</t>
  </si>
  <si>
    <t>Посещения с целью медицинскoго осмотра, по неотложной помощи для взрослого и детского населения и женской консультации для МО, финансируемых по ДПН</t>
  </si>
  <si>
    <t>Детская 
пол-ка (ДШО)</t>
  </si>
  <si>
    <t>Диспансеризация + Профилактические мероприятия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</si>
</sst>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4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3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/>
    <xf numFmtId="3" fontId="1" fillId="0" borderId="0" xfId="0" applyNumberFormat="1" applyFont="1" applyAlignment="1">
      <alignment horizontal="right"/>
    </xf>
    <xf numFmtId="49" fontId="2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49" fontId="7" fillId="5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right" vertical="center"/>
    </xf>
    <xf numFmtId="3" fontId="13" fillId="5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right" vertical="center"/>
    </xf>
    <xf numFmtId="3" fontId="13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/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/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horizontal="right"/>
    </xf>
    <xf numFmtId="10" fontId="6" fillId="0" borderId="1" xfId="0" applyNumberFormat="1" applyFont="1" applyFill="1" applyBorder="1" applyAlignment="1"/>
    <xf numFmtId="0" fontId="6" fillId="0" borderId="0" xfId="0" applyFont="1" applyAlignment="1">
      <alignment horizontal="right"/>
    </xf>
    <xf numFmtId="164" fontId="6" fillId="0" borderId="1" xfId="0" applyNumberFormat="1" applyFont="1" applyBorder="1" applyAlignment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vertical="center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4" fontId="8" fillId="0" borderId="0" xfId="0" applyNumberFormat="1" applyFont="1"/>
    <xf numFmtId="4" fontId="6" fillId="5" borderId="0" xfId="0" applyNumberFormat="1" applyFont="1" applyFill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3" fontId="6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vertical="center"/>
    </xf>
    <xf numFmtId="3" fontId="1" fillId="6" borderId="5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vertical="center"/>
    </xf>
    <xf numFmtId="0" fontId="0" fillId="6" borderId="0" xfId="0" applyFill="1"/>
    <xf numFmtId="3" fontId="1" fillId="0" borderId="5" xfId="0" applyNumberFormat="1" applyFont="1" applyFill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3" fontId="16" fillId="0" borderId="1" xfId="0" applyNumberFormat="1" applyFont="1" applyFill="1" applyBorder="1" applyAlignment="1">
      <alignment horizontal="right" vertical="center"/>
    </xf>
    <xf numFmtId="10" fontId="6" fillId="0" borderId="0" xfId="0" applyNumberFormat="1" applyFont="1"/>
    <xf numFmtId="3" fontId="1" fillId="4" borderId="1" xfId="0" applyNumberFormat="1" applyFont="1" applyFill="1" applyBorder="1" applyAlignment="1">
      <alignment vertical="center"/>
    </xf>
    <xf numFmtId="3" fontId="4" fillId="4" borderId="11" xfId="0" applyNumberFormat="1" applyFont="1" applyFill="1" applyBorder="1" applyAlignment="1">
      <alignment horizontal="right" vertical="center"/>
    </xf>
    <xf numFmtId="3" fontId="4" fillId="4" borderId="12" xfId="0" applyNumberFormat="1" applyFont="1" applyFill="1" applyBorder="1" applyAlignment="1">
      <alignment horizontal="right" vertical="center"/>
    </xf>
    <xf numFmtId="3" fontId="6" fillId="0" borderId="11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3" fontId="6" fillId="6" borderId="11" xfId="0" applyNumberFormat="1" applyFont="1" applyFill="1" applyBorder="1" applyAlignment="1">
      <alignment vertical="center"/>
    </xf>
    <xf numFmtId="3" fontId="6" fillId="6" borderId="12" xfId="0" applyNumberFormat="1" applyFont="1" applyFill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15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3" fontId="8" fillId="4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3" fontId="3" fillId="5" borderId="5" xfId="0" applyNumberFormat="1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right" vertical="center"/>
    </xf>
    <xf numFmtId="3" fontId="3" fillId="5" borderId="12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center" vertical="center"/>
    </xf>
    <xf numFmtId="3" fontId="3" fillId="4" borderId="11" xfId="0" applyNumberFormat="1" applyFont="1" applyFill="1" applyBorder="1" applyAlignment="1">
      <alignment horizontal="right" vertical="center"/>
    </xf>
    <xf numFmtId="3" fontId="3" fillId="4" borderId="12" xfId="0" applyNumberFormat="1" applyFont="1" applyFill="1" applyBorder="1" applyAlignment="1">
      <alignment horizontal="right" vertical="center"/>
    </xf>
    <xf numFmtId="3" fontId="6" fillId="0" borderId="5" xfId="0" applyNumberFormat="1" applyFont="1" applyBorder="1" applyAlignment="1">
      <alignment vertical="center"/>
    </xf>
    <xf numFmtId="3" fontId="6" fillId="6" borderId="5" xfId="0" applyNumberFormat="1" applyFont="1" applyFill="1" applyBorder="1" applyAlignment="1">
      <alignment vertical="center"/>
    </xf>
    <xf numFmtId="3" fontId="4" fillId="4" borderId="5" xfId="0" applyNumberFormat="1" applyFont="1" applyFill="1" applyBorder="1" applyAlignment="1">
      <alignment horizontal="right" vertical="center"/>
    </xf>
    <xf numFmtId="3" fontId="0" fillId="6" borderId="1" xfId="0" applyNumberFormat="1" applyFill="1" applyBorder="1"/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Z_2019\MZ_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19_10\&#1057;&#1074;&#1086;&#1076;\&#1055;&#1083;&#1072;&#1085;_&#1079;&#1072;&#1076;&#1072;&#1085;&#1080;&#1077;_&#1057;&#1074;&#1086;&#1076;_&#1063;&#109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СВОДСК"/>
      <sheetName val="СВОД СтЗам"/>
      <sheetName val="СтацПрК"/>
      <sheetName val="КСГКС"/>
      <sheetName val="КСГКС_18"/>
      <sheetName val="КСГДС"/>
      <sheetName val="КСГДС_18"/>
      <sheetName val="КПГВМП"/>
      <sheetName val="КПГСБСК"/>
      <sheetName val="КПГСБДС"/>
      <sheetName val="Услуги"/>
      <sheetName val="СВОДАПП"/>
      <sheetName val="ШтРасп"/>
      <sheetName val="ДиспВзН"/>
      <sheetName val="ДиспДети"/>
      <sheetName val="ПрофОсмотрСправ"/>
      <sheetName val="Диализ_Пос"/>
      <sheetName val="АППВН_Б"/>
      <sheetName val="АППДН_Б"/>
      <sheetName val="АППВнеш"/>
      <sheetName val="АППДШО_Б"/>
      <sheetName val="АППЖК_Б"/>
      <sheetName val="АППСкрин_Б"/>
      <sheetName val="ДиабЦ"/>
      <sheetName val="АПП_СБ"/>
      <sheetName val="КонсПос"/>
      <sheetName val="ПрПокой"/>
      <sheetName val="ЦОЗДП"/>
      <sheetName val="Стомат"/>
      <sheetName val="ТравмП"/>
      <sheetName val="ЦентрЗд"/>
      <sheetName val="СкораяПо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K10">
            <v>7220</v>
          </cell>
        </row>
      </sheetData>
      <sheetData sheetId="15">
        <row r="10">
          <cell r="T10">
            <v>2608</v>
          </cell>
        </row>
      </sheetData>
      <sheetData sheetId="16"/>
      <sheetData sheetId="17">
        <row r="12">
          <cell r="J12">
            <v>0</v>
          </cell>
        </row>
      </sheetData>
      <sheetData sheetId="18">
        <row r="10">
          <cell r="N10">
            <v>156634</v>
          </cell>
        </row>
      </sheetData>
      <sheetData sheetId="19">
        <row r="10">
          <cell r="N10">
            <v>124774</v>
          </cell>
        </row>
      </sheetData>
      <sheetData sheetId="20"/>
      <sheetData sheetId="21">
        <row r="10">
          <cell r="N10">
            <v>4700</v>
          </cell>
        </row>
      </sheetData>
      <sheetData sheetId="22">
        <row r="10">
          <cell r="N10">
            <v>36935</v>
          </cell>
        </row>
      </sheetData>
      <sheetData sheetId="23">
        <row r="10">
          <cell r="N10">
            <v>0</v>
          </cell>
        </row>
      </sheetData>
      <sheetData sheetId="24"/>
      <sheetData sheetId="25">
        <row r="10">
          <cell r="N10">
            <v>20062</v>
          </cell>
        </row>
      </sheetData>
      <sheetData sheetId="26">
        <row r="10">
          <cell r="N10">
            <v>0</v>
          </cell>
        </row>
      </sheetData>
      <sheetData sheetId="27">
        <row r="10">
          <cell r="M10">
            <v>4837</v>
          </cell>
        </row>
      </sheetData>
      <sheetData sheetId="28">
        <row r="10">
          <cell r="M10">
            <v>0</v>
          </cell>
        </row>
      </sheetData>
      <sheetData sheetId="29">
        <row r="10">
          <cell r="N10">
            <v>32000</v>
          </cell>
        </row>
      </sheetData>
      <sheetData sheetId="30">
        <row r="10">
          <cell r="M10">
            <v>0</v>
          </cell>
        </row>
      </sheetData>
      <sheetData sheetId="31">
        <row r="10">
          <cell r="N10">
            <v>0</v>
          </cell>
        </row>
      </sheetData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51"/>
      <sheetName val="052"/>
      <sheetName val="060"/>
      <sheetName val="062"/>
      <sheetName val="068"/>
      <sheetName val="069"/>
      <sheetName val="070"/>
      <sheetName val="071"/>
      <sheetName val="072"/>
      <sheetName val="073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12"/>
      <sheetName val="113"/>
      <sheetName val="121"/>
      <sheetName val="124"/>
      <sheetName val="152"/>
      <sheetName val="168"/>
      <sheetName val="182"/>
      <sheetName val="405"/>
      <sheetName val="410"/>
      <sheetName val="419"/>
      <sheetName val="431"/>
      <sheetName val="434"/>
    </sheetNames>
    <sheetDataSet>
      <sheetData sheetId="0"/>
      <sheetData sheetId="1">
        <row r="67">
          <cell r="E67">
            <v>637016</v>
          </cell>
        </row>
        <row r="68">
          <cell r="E68">
            <v>10300</v>
          </cell>
        </row>
      </sheetData>
      <sheetData sheetId="2">
        <row r="67">
          <cell r="E67">
            <v>396026</v>
          </cell>
        </row>
        <row r="68">
          <cell r="E68">
            <v>0</v>
          </cell>
        </row>
      </sheetData>
      <sheetData sheetId="3">
        <row r="67">
          <cell r="E67">
            <v>376301</v>
          </cell>
        </row>
        <row r="68">
          <cell r="E68">
            <v>32000</v>
          </cell>
        </row>
      </sheetData>
      <sheetData sheetId="4">
        <row r="67">
          <cell r="E67">
            <v>205930</v>
          </cell>
        </row>
        <row r="68">
          <cell r="E68">
            <v>16500</v>
          </cell>
        </row>
      </sheetData>
      <sheetData sheetId="5">
        <row r="67">
          <cell r="E67">
            <v>348172</v>
          </cell>
        </row>
        <row r="68">
          <cell r="E68">
            <v>32000</v>
          </cell>
        </row>
      </sheetData>
      <sheetData sheetId="6">
        <row r="67">
          <cell r="E67">
            <v>80920</v>
          </cell>
        </row>
        <row r="68">
          <cell r="E68">
            <v>6500</v>
          </cell>
        </row>
      </sheetData>
      <sheetData sheetId="7">
        <row r="67">
          <cell r="E67">
            <v>177877</v>
          </cell>
        </row>
        <row r="68">
          <cell r="E68">
            <v>0</v>
          </cell>
        </row>
      </sheetData>
      <sheetData sheetId="8">
        <row r="67">
          <cell r="E67">
            <v>59907</v>
          </cell>
        </row>
        <row r="68">
          <cell r="E68">
            <v>3240</v>
          </cell>
        </row>
      </sheetData>
      <sheetData sheetId="9">
        <row r="67">
          <cell r="E67">
            <v>14885</v>
          </cell>
        </row>
        <row r="68">
          <cell r="E68">
            <v>0</v>
          </cell>
        </row>
      </sheetData>
      <sheetData sheetId="10">
        <row r="67">
          <cell r="E67">
            <v>52000</v>
          </cell>
        </row>
        <row r="68">
          <cell r="E68">
            <v>0</v>
          </cell>
        </row>
      </sheetData>
      <sheetData sheetId="11">
        <row r="67">
          <cell r="E67">
            <v>35600</v>
          </cell>
        </row>
        <row r="68">
          <cell r="E68">
            <v>0</v>
          </cell>
        </row>
      </sheetData>
      <sheetData sheetId="12">
        <row r="67">
          <cell r="E67">
            <v>131886</v>
          </cell>
        </row>
        <row r="68">
          <cell r="E68">
            <v>14300</v>
          </cell>
        </row>
      </sheetData>
      <sheetData sheetId="13">
        <row r="67">
          <cell r="E67">
            <v>365487</v>
          </cell>
        </row>
        <row r="68">
          <cell r="E68">
            <v>32400</v>
          </cell>
        </row>
      </sheetData>
      <sheetData sheetId="14">
        <row r="67">
          <cell r="E67">
            <v>132667</v>
          </cell>
        </row>
        <row r="68">
          <cell r="E68">
            <v>300</v>
          </cell>
        </row>
      </sheetData>
      <sheetData sheetId="15">
        <row r="67">
          <cell r="E67">
            <v>4400</v>
          </cell>
        </row>
        <row r="68">
          <cell r="E68">
            <v>102</v>
          </cell>
        </row>
      </sheetData>
      <sheetData sheetId="16">
        <row r="67">
          <cell r="E67">
            <v>513989</v>
          </cell>
        </row>
        <row r="68">
          <cell r="E68">
            <v>6200</v>
          </cell>
        </row>
      </sheetData>
      <sheetData sheetId="17">
        <row r="67">
          <cell r="E67">
            <v>226982</v>
          </cell>
        </row>
        <row r="68">
          <cell r="E68">
            <v>0</v>
          </cell>
        </row>
      </sheetData>
      <sheetData sheetId="18">
        <row r="67">
          <cell r="E67">
            <v>39188</v>
          </cell>
        </row>
        <row r="68">
          <cell r="E68">
            <v>11330</v>
          </cell>
        </row>
      </sheetData>
      <sheetData sheetId="19">
        <row r="67">
          <cell r="E67">
            <v>32929</v>
          </cell>
        </row>
        <row r="68">
          <cell r="E68">
            <v>2000</v>
          </cell>
        </row>
      </sheetData>
      <sheetData sheetId="20">
        <row r="67">
          <cell r="E67">
            <v>30677</v>
          </cell>
        </row>
        <row r="68">
          <cell r="E68">
            <v>2000</v>
          </cell>
        </row>
      </sheetData>
      <sheetData sheetId="21">
        <row r="67">
          <cell r="E67">
            <v>0</v>
          </cell>
        </row>
        <row r="68">
          <cell r="E68">
            <v>0</v>
          </cell>
        </row>
      </sheetData>
      <sheetData sheetId="22">
        <row r="67">
          <cell r="E67">
            <v>127379</v>
          </cell>
        </row>
        <row r="68">
          <cell r="E68">
            <v>0</v>
          </cell>
        </row>
      </sheetData>
      <sheetData sheetId="23">
        <row r="67">
          <cell r="E67">
            <v>1850</v>
          </cell>
        </row>
        <row r="68">
          <cell r="E68">
            <v>1000</v>
          </cell>
        </row>
      </sheetData>
      <sheetData sheetId="24">
        <row r="67">
          <cell r="E67">
            <v>4600</v>
          </cell>
        </row>
        <row r="68">
          <cell r="E68">
            <v>0</v>
          </cell>
        </row>
      </sheetData>
      <sheetData sheetId="25">
        <row r="67">
          <cell r="E67">
            <v>0</v>
          </cell>
        </row>
        <row r="68">
          <cell r="E68">
            <v>1450</v>
          </cell>
        </row>
      </sheetData>
      <sheetData sheetId="26">
        <row r="67">
          <cell r="E67">
            <v>0</v>
          </cell>
        </row>
        <row r="68">
          <cell r="E68">
            <v>0</v>
          </cell>
        </row>
      </sheetData>
      <sheetData sheetId="27">
        <row r="67">
          <cell r="E67">
            <v>0</v>
          </cell>
        </row>
        <row r="68">
          <cell r="E68">
            <v>0</v>
          </cell>
        </row>
      </sheetData>
      <sheetData sheetId="28">
        <row r="67">
          <cell r="E67">
            <v>45567</v>
          </cell>
        </row>
        <row r="68">
          <cell r="E68">
            <v>0</v>
          </cell>
        </row>
      </sheetData>
      <sheetData sheetId="29">
        <row r="67">
          <cell r="E67">
            <v>0</v>
          </cell>
        </row>
        <row r="68">
          <cell r="E68">
            <v>3713</v>
          </cell>
        </row>
      </sheetData>
      <sheetData sheetId="30">
        <row r="67">
          <cell r="E67">
            <v>0</v>
          </cell>
        </row>
        <row r="68">
          <cell r="E68">
            <v>0</v>
          </cell>
        </row>
      </sheetData>
      <sheetData sheetId="31">
        <row r="67">
          <cell r="E67">
            <v>3400</v>
          </cell>
        </row>
        <row r="68">
          <cell r="E68">
            <v>0</v>
          </cell>
        </row>
      </sheetData>
      <sheetData sheetId="32">
        <row r="67">
          <cell r="E67">
            <v>0</v>
          </cell>
        </row>
        <row r="68">
          <cell r="E68">
            <v>0</v>
          </cell>
        </row>
      </sheetData>
      <sheetData sheetId="33">
        <row r="67">
          <cell r="E67">
            <v>348854</v>
          </cell>
        </row>
        <row r="68">
          <cell r="E68">
            <v>6500</v>
          </cell>
        </row>
      </sheetData>
      <sheetData sheetId="34">
        <row r="67">
          <cell r="E67">
            <v>517598</v>
          </cell>
        </row>
        <row r="68">
          <cell r="E68">
            <v>0</v>
          </cell>
        </row>
      </sheetData>
      <sheetData sheetId="35">
        <row r="67">
          <cell r="E67">
            <v>405422</v>
          </cell>
        </row>
        <row r="68">
          <cell r="E68">
            <v>28000</v>
          </cell>
        </row>
      </sheetData>
      <sheetData sheetId="36">
        <row r="67">
          <cell r="E67">
            <v>248572</v>
          </cell>
        </row>
        <row r="68">
          <cell r="E68">
            <v>3867</v>
          </cell>
        </row>
      </sheetData>
      <sheetData sheetId="37">
        <row r="67">
          <cell r="E67">
            <v>0</v>
          </cell>
        </row>
        <row r="68">
          <cell r="E68">
            <v>48500</v>
          </cell>
        </row>
      </sheetData>
      <sheetData sheetId="38">
        <row r="67">
          <cell r="E67">
            <v>0</v>
          </cell>
        </row>
        <row r="68">
          <cell r="E68">
            <v>36500</v>
          </cell>
        </row>
      </sheetData>
      <sheetData sheetId="39">
        <row r="67">
          <cell r="E67">
            <v>0</v>
          </cell>
        </row>
        <row r="68">
          <cell r="E68">
            <v>31250</v>
          </cell>
        </row>
      </sheetData>
      <sheetData sheetId="40">
        <row r="67">
          <cell r="E67">
            <v>0</v>
          </cell>
        </row>
        <row r="68">
          <cell r="E68">
            <v>235164</v>
          </cell>
        </row>
      </sheetData>
      <sheetData sheetId="41">
        <row r="67">
          <cell r="E67">
            <v>0</v>
          </cell>
        </row>
        <row r="68">
          <cell r="E68">
            <v>525</v>
          </cell>
        </row>
      </sheetData>
      <sheetData sheetId="42">
        <row r="67">
          <cell r="E67">
            <v>236068</v>
          </cell>
        </row>
        <row r="68">
          <cell r="E68">
            <v>4900</v>
          </cell>
        </row>
      </sheetData>
      <sheetData sheetId="43">
        <row r="67">
          <cell r="E67">
            <v>15200</v>
          </cell>
        </row>
        <row r="68">
          <cell r="E68">
            <v>1100</v>
          </cell>
        </row>
      </sheetData>
      <sheetData sheetId="44">
        <row r="67">
          <cell r="E67">
            <v>3787</v>
          </cell>
        </row>
        <row r="68">
          <cell r="E68">
            <v>500</v>
          </cell>
        </row>
      </sheetData>
      <sheetData sheetId="45">
        <row r="67">
          <cell r="E67">
            <v>0</v>
          </cell>
        </row>
        <row r="68">
          <cell r="E68">
            <v>4393</v>
          </cell>
        </row>
      </sheetData>
      <sheetData sheetId="46">
        <row r="67">
          <cell r="E67">
            <v>7908</v>
          </cell>
        </row>
        <row r="68">
          <cell r="E68">
            <v>0</v>
          </cell>
        </row>
      </sheetData>
      <sheetData sheetId="47">
        <row r="67">
          <cell r="E67">
            <v>0</v>
          </cell>
        </row>
        <row r="68">
          <cell r="E68">
            <v>0</v>
          </cell>
        </row>
      </sheetData>
      <sheetData sheetId="48">
        <row r="67">
          <cell r="E67">
            <v>0</v>
          </cell>
        </row>
        <row r="68">
          <cell r="E68">
            <v>0</v>
          </cell>
        </row>
      </sheetData>
      <sheetData sheetId="49">
        <row r="67">
          <cell r="E67">
            <v>0</v>
          </cell>
        </row>
        <row r="68">
          <cell r="E68">
            <v>3750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Q110"/>
  <sheetViews>
    <sheetView workbookViewId="0">
      <pane xSplit="3" ySplit="8" topLeftCell="D9" activePane="bottomRight" state="frozen"/>
      <selection activeCell="AF21" sqref="AF21"/>
      <selection pane="topRight" activeCell="AF21" sqref="AF21"/>
      <selection pane="bottomLeft" activeCell="AF21" sqref="AF21"/>
      <selection pane="bottomRight" activeCell="AR1" sqref="AR1:BK1048576"/>
    </sheetView>
  </sheetViews>
  <sheetFormatPr defaultRowHeight="14.25"/>
  <cols>
    <col min="1" max="1" width="4.140625" style="27" customWidth="1"/>
    <col min="2" max="2" width="42.7109375" style="27" customWidth="1"/>
    <col min="3" max="3" width="4.7109375" style="28" customWidth="1"/>
    <col min="4" max="18" width="12.85546875" style="27" customWidth="1"/>
    <col min="19" max="19" width="12.85546875" style="66" customWidth="1"/>
    <col min="20" max="43" width="12.85546875" style="27" customWidth="1"/>
    <col min="44" max="47" width="9.140625" style="27" customWidth="1"/>
    <col min="48" max="16384" width="9.140625" style="27"/>
  </cols>
  <sheetData>
    <row r="1" spans="1:43">
      <c r="D1" s="48"/>
      <c r="E1" s="48"/>
      <c r="N1" s="48"/>
    </row>
    <row r="2" spans="1:43" s="29" customFormat="1" ht="18">
      <c r="A2" s="157"/>
      <c r="B2" s="157"/>
      <c r="C2" s="157"/>
      <c r="D2" s="158" t="s">
        <v>157</v>
      </c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65"/>
      <c r="T2" s="158" t="s">
        <v>159</v>
      </c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</row>
    <row r="4" spans="1:43">
      <c r="A4" s="159" t="s">
        <v>18</v>
      </c>
      <c r="B4" s="159" t="s">
        <v>19</v>
      </c>
      <c r="C4" s="162" t="s">
        <v>37</v>
      </c>
      <c r="D4" s="165" t="s">
        <v>158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7"/>
      <c r="S4" s="168" t="s">
        <v>144</v>
      </c>
      <c r="T4" s="171" t="s">
        <v>148</v>
      </c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 t="s">
        <v>149</v>
      </c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</row>
    <row r="5" spans="1:43">
      <c r="A5" s="160"/>
      <c r="B5" s="160"/>
      <c r="C5" s="163"/>
      <c r="D5" s="159" t="s">
        <v>12</v>
      </c>
      <c r="E5" s="174" t="s">
        <v>143</v>
      </c>
      <c r="F5" s="165" t="s">
        <v>15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7"/>
      <c r="S5" s="169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</row>
    <row r="6" spans="1:43">
      <c r="A6" s="160"/>
      <c r="B6" s="160"/>
      <c r="C6" s="163"/>
      <c r="D6" s="160"/>
      <c r="E6" s="176"/>
      <c r="F6" s="172" t="s">
        <v>35</v>
      </c>
      <c r="G6" s="172" t="s">
        <v>36</v>
      </c>
      <c r="H6" s="172" t="s">
        <v>16</v>
      </c>
      <c r="I6" s="172" t="s">
        <v>13</v>
      </c>
      <c r="J6" s="172" t="s">
        <v>17</v>
      </c>
      <c r="K6" s="172" t="s">
        <v>138</v>
      </c>
      <c r="L6" s="172" t="s">
        <v>14</v>
      </c>
      <c r="M6" s="172" t="s">
        <v>142</v>
      </c>
      <c r="N6" s="172" t="s">
        <v>21</v>
      </c>
      <c r="O6" s="172" t="s">
        <v>20</v>
      </c>
      <c r="P6" s="177" t="s">
        <v>139</v>
      </c>
      <c r="Q6" s="178"/>
      <c r="R6" s="172" t="s">
        <v>22</v>
      </c>
      <c r="S6" s="169"/>
      <c r="T6" s="174" t="s">
        <v>23</v>
      </c>
      <c r="U6" s="174" t="s">
        <v>24</v>
      </c>
      <c r="V6" s="174" t="s">
        <v>25</v>
      </c>
      <c r="W6" s="174" t="s">
        <v>26</v>
      </c>
      <c r="X6" s="174" t="s">
        <v>27</v>
      </c>
      <c r="Y6" s="174" t="s">
        <v>28</v>
      </c>
      <c r="Z6" s="174" t="s">
        <v>29</v>
      </c>
      <c r="AA6" s="174" t="s">
        <v>30</v>
      </c>
      <c r="AB6" s="174" t="s">
        <v>31</v>
      </c>
      <c r="AC6" s="174" t="s">
        <v>32</v>
      </c>
      <c r="AD6" s="174" t="s">
        <v>33</v>
      </c>
      <c r="AE6" s="174" t="s">
        <v>34</v>
      </c>
      <c r="AF6" s="174" t="s">
        <v>23</v>
      </c>
      <c r="AG6" s="174" t="s">
        <v>24</v>
      </c>
      <c r="AH6" s="174" t="s">
        <v>25</v>
      </c>
      <c r="AI6" s="174" t="s">
        <v>26</v>
      </c>
      <c r="AJ6" s="174" t="s">
        <v>27</v>
      </c>
      <c r="AK6" s="174" t="s">
        <v>28</v>
      </c>
      <c r="AL6" s="174" t="s">
        <v>29</v>
      </c>
      <c r="AM6" s="174" t="s">
        <v>30</v>
      </c>
      <c r="AN6" s="174" t="s">
        <v>31</v>
      </c>
      <c r="AO6" s="174" t="s">
        <v>32</v>
      </c>
      <c r="AP6" s="174" t="s">
        <v>33</v>
      </c>
      <c r="AQ6" s="174" t="s">
        <v>34</v>
      </c>
    </row>
    <row r="7" spans="1:43" ht="24">
      <c r="A7" s="161"/>
      <c r="B7" s="161"/>
      <c r="C7" s="164"/>
      <c r="D7" s="161"/>
      <c r="E7" s="175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30" t="s">
        <v>140</v>
      </c>
      <c r="Q7" s="30" t="s">
        <v>141</v>
      </c>
      <c r="R7" s="173"/>
      <c r="S7" s="170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</row>
    <row r="8" spans="1:43">
      <c r="A8" s="31">
        <v>1</v>
      </c>
      <c r="B8" s="31">
        <v>2</v>
      </c>
      <c r="C8" s="32" t="s">
        <v>115</v>
      </c>
      <c r="D8" s="31">
        <v>4</v>
      </c>
      <c r="E8" s="31"/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11</v>
      </c>
      <c r="L8" s="31">
        <v>10</v>
      </c>
      <c r="M8" s="31"/>
      <c r="N8" s="31">
        <v>12</v>
      </c>
      <c r="O8" s="31">
        <v>13</v>
      </c>
      <c r="P8" s="31">
        <v>14</v>
      </c>
      <c r="Q8" s="31">
        <v>15</v>
      </c>
      <c r="R8" s="31">
        <v>16</v>
      </c>
      <c r="S8" s="31"/>
      <c r="T8" s="31">
        <v>59</v>
      </c>
      <c r="U8" s="31">
        <v>60</v>
      </c>
      <c r="V8" s="31">
        <v>61</v>
      </c>
      <c r="W8" s="31">
        <v>62</v>
      </c>
      <c r="X8" s="31">
        <v>63</v>
      </c>
      <c r="Y8" s="31">
        <v>64</v>
      </c>
      <c r="Z8" s="31">
        <v>65</v>
      </c>
      <c r="AA8" s="31">
        <v>66</v>
      </c>
      <c r="AB8" s="31">
        <v>67</v>
      </c>
      <c r="AC8" s="31">
        <v>68</v>
      </c>
      <c r="AD8" s="31">
        <v>69</v>
      </c>
      <c r="AE8" s="31">
        <v>70</v>
      </c>
      <c r="AF8" s="31">
        <v>59</v>
      </c>
      <c r="AG8" s="31">
        <v>60</v>
      </c>
      <c r="AH8" s="31">
        <v>61</v>
      </c>
      <c r="AI8" s="31">
        <v>62</v>
      </c>
      <c r="AJ8" s="31">
        <v>63</v>
      </c>
      <c r="AK8" s="31">
        <v>64</v>
      </c>
      <c r="AL8" s="31">
        <v>65</v>
      </c>
      <c r="AM8" s="31">
        <v>66</v>
      </c>
      <c r="AN8" s="31">
        <v>67</v>
      </c>
      <c r="AO8" s="31">
        <v>68</v>
      </c>
      <c r="AP8" s="31">
        <v>69</v>
      </c>
      <c r="AQ8" s="31">
        <v>70</v>
      </c>
    </row>
    <row r="9" spans="1:43" ht="15.75">
      <c r="A9" s="33"/>
      <c r="B9" s="34" t="s">
        <v>156</v>
      </c>
      <c r="C9" s="35"/>
      <c r="D9" s="36">
        <f>D10+D37</f>
        <v>6499343</v>
      </c>
      <c r="E9" s="36">
        <f t="shared" ref="E9:AQ9" si="0">E10+E37</f>
        <v>5115333</v>
      </c>
      <c r="F9" s="36">
        <f t="shared" si="0"/>
        <v>2756829</v>
      </c>
      <c r="G9" s="36">
        <f t="shared" si="0"/>
        <v>2115978</v>
      </c>
      <c r="H9" s="36">
        <f t="shared" si="0"/>
        <v>430016</v>
      </c>
      <c r="I9" s="36">
        <f t="shared" si="0"/>
        <v>81414</v>
      </c>
      <c r="J9" s="36">
        <f t="shared" si="0"/>
        <v>36376</v>
      </c>
      <c r="K9" s="36">
        <f t="shared" si="0"/>
        <v>102084</v>
      </c>
      <c r="L9" s="36">
        <f t="shared" si="0"/>
        <v>35297</v>
      </c>
      <c r="M9" s="36">
        <f t="shared" si="0"/>
        <v>9800</v>
      </c>
      <c r="N9" s="36">
        <f t="shared" si="0"/>
        <v>127256</v>
      </c>
      <c r="O9" s="36">
        <f t="shared" si="0"/>
        <v>6133</v>
      </c>
      <c r="P9" s="36">
        <f t="shared" si="0"/>
        <v>0</v>
      </c>
      <c r="Q9" s="36">
        <f t="shared" si="0"/>
        <v>214123</v>
      </c>
      <c r="R9" s="36">
        <f t="shared" si="0"/>
        <v>584037</v>
      </c>
      <c r="S9" s="37">
        <f t="shared" si="0"/>
        <v>53</v>
      </c>
      <c r="T9" s="36">
        <f t="shared" si="0"/>
        <v>323205</v>
      </c>
      <c r="U9" s="36">
        <f t="shared" si="0"/>
        <v>492354</v>
      </c>
      <c r="V9" s="36">
        <f t="shared" si="0"/>
        <v>522382</v>
      </c>
      <c r="W9" s="36">
        <f t="shared" si="0"/>
        <v>510835</v>
      </c>
      <c r="X9" s="36">
        <f t="shared" si="0"/>
        <v>382167</v>
      </c>
      <c r="Y9" s="36">
        <f t="shared" si="0"/>
        <v>326747</v>
      </c>
      <c r="Z9" s="36">
        <f t="shared" si="0"/>
        <v>292840</v>
      </c>
      <c r="AA9" s="36">
        <f t="shared" si="0"/>
        <v>276394</v>
      </c>
      <c r="AB9" s="36">
        <f t="shared" si="0"/>
        <v>449509</v>
      </c>
      <c r="AC9" s="36">
        <f t="shared" si="0"/>
        <v>515735</v>
      </c>
      <c r="AD9" s="36">
        <f t="shared" si="0"/>
        <v>513335</v>
      </c>
      <c r="AE9" s="36">
        <f t="shared" si="0"/>
        <v>509830</v>
      </c>
      <c r="AF9" s="36">
        <f t="shared" si="0"/>
        <v>323205</v>
      </c>
      <c r="AG9" s="36">
        <f t="shared" si="0"/>
        <v>815559</v>
      </c>
      <c r="AH9" s="36">
        <f t="shared" si="0"/>
        <v>1337941</v>
      </c>
      <c r="AI9" s="36">
        <f t="shared" si="0"/>
        <v>1848776</v>
      </c>
      <c r="AJ9" s="36">
        <f t="shared" si="0"/>
        <v>2230943</v>
      </c>
      <c r="AK9" s="36">
        <f t="shared" si="0"/>
        <v>2557690</v>
      </c>
      <c r="AL9" s="36">
        <f t="shared" si="0"/>
        <v>2850530</v>
      </c>
      <c r="AM9" s="36">
        <f t="shared" si="0"/>
        <v>3126924</v>
      </c>
      <c r="AN9" s="36">
        <f t="shared" si="0"/>
        <v>3576433</v>
      </c>
      <c r="AO9" s="36">
        <f t="shared" si="0"/>
        <v>4092168</v>
      </c>
      <c r="AP9" s="36">
        <f t="shared" si="0"/>
        <v>4605503</v>
      </c>
      <c r="AQ9" s="36">
        <f t="shared" si="0"/>
        <v>5115333</v>
      </c>
    </row>
    <row r="10" spans="1:43" s="23" customFormat="1" ht="15.75">
      <c r="A10" s="38" t="s">
        <v>39</v>
      </c>
      <c r="B10" s="39" t="s">
        <v>116</v>
      </c>
      <c r="C10" s="40"/>
      <c r="D10" s="41">
        <f>SUM(D11:D36)</f>
        <v>5749094</v>
      </c>
      <c r="E10" s="41">
        <f t="shared" ref="E10:AQ10" si="1">SUM(E11:E36)</f>
        <v>5115333</v>
      </c>
      <c r="F10" s="41">
        <f t="shared" si="1"/>
        <v>2597714</v>
      </c>
      <c r="G10" s="41">
        <f t="shared" si="1"/>
        <v>2083230</v>
      </c>
      <c r="H10" s="41">
        <f t="shared" si="1"/>
        <v>281142</v>
      </c>
      <c r="I10" s="41">
        <f t="shared" si="1"/>
        <v>51480</v>
      </c>
      <c r="J10" s="41">
        <f t="shared" si="1"/>
        <v>28576</v>
      </c>
      <c r="K10" s="41">
        <f t="shared" si="1"/>
        <v>102084</v>
      </c>
      <c r="L10" s="41">
        <f t="shared" si="1"/>
        <v>28947</v>
      </c>
      <c r="M10" s="41">
        <f t="shared" si="1"/>
        <v>9800</v>
      </c>
      <c r="N10" s="41">
        <f t="shared" si="1"/>
        <v>108695</v>
      </c>
      <c r="O10" s="41">
        <f t="shared" si="1"/>
        <v>6133</v>
      </c>
      <c r="P10" s="41">
        <f t="shared" si="1"/>
        <v>0</v>
      </c>
      <c r="Q10" s="41">
        <f t="shared" si="1"/>
        <v>164843</v>
      </c>
      <c r="R10" s="41">
        <f t="shared" si="1"/>
        <v>286450</v>
      </c>
      <c r="S10" s="42">
        <f t="shared" si="1"/>
        <v>53</v>
      </c>
      <c r="T10" s="41">
        <f t="shared" si="1"/>
        <v>323205</v>
      </c>
      <c r="U10" s="41">
        <f t="shared" si="1"/>
        <v>492354</v>
      </c>
      <c r="V10" s="41">
        <f t="shared" si="1"/>
        <v>522382</v>
      </c>
      <c r="W10" s="41">
        <f t="shared" si="1"/>
        <v>510835</v>
      </c>
      <c r="X10" s="41">
        <f t="shared" si="1"/>
        <v>382167</v>
      </c>
      <c r="Y10" s="41">
        <f t="shared" si="1"/>
        <v>326747</v>
      </c>
      <c r="Z10" s="41">
        <f t="shared" si="1"/>
        <v>292840</v>
      </c>
      <c r="AA10" s="41">
        <f t="shared" si="1"/>
        <v>276394</v>
      </c>
      <c r="AB10" s="41">
        <f t="shared" si="1"/>
        <v>449509</v>
      </c>
      <c r="AC10" s="41">
        <f t="shared" si="1"/>
        <v>515735</v>
      </c>
      <c r="AD10" s="41">
        <f t="shared" si="1"/>
        <v>513335</v>
      </c>
      <c r="AE10" s="41">
        <f t="shared" si="1"/>
        <v>509830</v>
      </c>
      <c r="AF10" s="41">
        <f t="shared" si="1"/>
        <v>323205</v>
      </c>
      <c r="AG10" s="41">
        <f t="shared" si="1"/>
        <v>815559</v>
      </c>
      <c r="AH10" s="41">
        <f t="shared" si="1"/>
        <v>1337941</v>
      </c>
      <c r="AI10" s="41">
        <f t="shared" si="1"/>
        <v>1848776</v>
      </c>
      <c r="AJ10" s="41">
        <f t="shared" si="1"/>
        <v>2230943</v>
      </c>
      <c r="AK10" s="41">
        <f t="shared" si="1"/>
        <v>2557690</v>
      </c>
      <c r="AL10" s="41">
        <f t="shared" si="1"/>
        <v>2850530</v>
      </c>
      <c r="AM10" s="41">
        <f t="shared" si="1"/>
        <v>3126924</v>
      </c>
      <c r="AN10" s="41">
        <f t="shared" si="1"/>
        <v>3576433</v>
      </c>
      <c r="AO10" s="41">
        <f t="shared" si="1"/>
        <v>4092168</v>
      </c>
      <c r="AP10" s="41">
        <f t="shared" si="1"/>
        <v>4605503</v>
      </c>
      <c r="AQ10" s="41">
        <f t="shared" si="1"/>
        <v>5115333</v>
      </c>
    </row>
    <row r="11" spans="1:43" s="23" customFormat="1">
      <c r="A11" s="17">
        <v>1</v>
      </c>
      <c r="B11" s="18" t="s">
        <v>121</v>
      </c>
      <c r="C11" s="19" t="s">
        <v>49</v>
      </c>
      <c r="D11" s="20">
        <f t="shared" ref="D11:D36" si="2">SUM(F11:R11)</f>
        <v>42394</v>
      </c>
      <c r="E11" s="21">
        <f>SUM(F11:K11)-I11</f>
        <v>6885</v>
      </c>
      <c r="F11" s="25">
        <v>6548</v>
      </c>
      <c r="G11" s="25">
        <v>0</v>
      </c>
      <c r="H11" s="25">
        <v>0</v>
      </c>
      <c r="I11" s="21">
        <v>17097</v>
      </c>
      <c r="J11" s="25">
        <v>0</v>
      </c>
      <c r="K11" s="25">
        <v>337</v>
      </c>
      <c r="L11" s="21">
        <v>0</v>
      </c>
      <c r="M11" s="21">
        <v>0</v>
      </c>
      <c r="N11" s="21">
        <v>17895</v>
      </c>
      <c r="O11" s="21">
        <v>0</v>
      </c>
      <c r="P11" s="21"/>
      <c r="Q11" s="21">
        <v>0</v>
      </c>
      <c r="R11" s="21">
        <v>517</v>
      </c>
      <c r="S11" s="22">
        <v>2</v>
      </c>
      <c r="T11" s="26">
        <f>ROUND($E11*T$76,0)</f>
        <v>386</v>
      </c>
      <c r="U11" s="26">
        <f t="shared" ref="U11:AD12" si="3">ROUND($E11*U$76,0)</f>
        <v>654</v>
      </c>
      <c r="V11" s="26">
        <f t="shared" si="3"/>
        <v>689</v>
      </c>
      <c r="W11" s="26">
        <f t="shared" si="3"/>
        <v>682</v>
      </c>
      <c r="X11" s="26">
        <f t="shared" si="3"/>
        <v>509</v>
      </c>
      <c r="Y11" s="26">
        <f t="shared" si="3"/>
        <v>482</v>
      </c>
      <c r="Z11" s="26">
        <f t="shared" si="3"/>
        <v>441</v>
      </c>
      <c r="AA11" s="26">
        <f t="shared" si="3"/>
        <v>413</v>
      </c>
      <c r="AB11" s="26">
        <f t="shared" si="3"/>
        <v>613</v>
      </c>
      <c r="AC11" s="26">
        <f t="shared" si="3"/>
        <v>675</v>
      </c>
      <c r="AD11" s="26">
        <f t="shared" si="3"/>
        <v>675</v>
      </c>
      <c r="AE11" s="21">
        <f>E11-SUM(T11:AD11)</f>
        <v>666</v>
      </c>
      <c r="AF11" s="21">
        <f t="shared" ref="AF11:AF36" si="4">T11</f>
        <v>386</v>
      </c>
      <c r="AG11" s="21">
        <f t="shared" ref="AG11:AQ34" si="5">AF11+U11</f>
        <v>1040</v>
      </c>
      <c r="AH11" s="21">
        <f t="shared" si="5"/>
        <v>1729</v>
      </c>
      <c r="AI11" s="21">
        <f t="shared" si="5"/>
        <v>2411</v>
      </c>
      <c r="AJ11" s="21">
        <f t="shared" si="5"/>
        <v>2920</v>
      </c>
      <c r="AK11" s="21">
        <f t="shared" si="5"/>
        <v>3402</v>
      </c>
      <c r="AL11" s="21">
        <f t="shared" si="5"/>
        <v>3843</v>
      </c>
      <c r="AM11" s="21">
        <f t="shared" si="5"/>
        <v>4256</v>
      </c>
      <c r="AN11" s="21">
        <f t="shared" si="5"/>
        <v>4869</v>
      </c>
      <c r="AO11" s="21">
        <f t="shared" si="5"/>
        <v>5544</v>
      </c>
      <c r="AP11" s="21">
        <f t="shared" si="5"/>
        <v>6219</v>
      </c>
      <c r="AQ11" s="21">
        <f t="shared" si="5"/>
        <v>6885</v>
      </c>
    </row>
    <row r="12" spans="1:43" s="23" customFormat="1">
      <c r="A12" s="17">
        <v>2</v>
      </c>
      <c r="B12" s="18" t="s">
        <v>3</v>
      </c>
      <c r="C12" s="19" t="s">
        <v>54</v>
      </c>
      <c r="D12" s="20">
        <f t="shared" si="2"/>
        <v>102636</v>
      </c>
      <c r="E12" s="21">
        <f>SUM(F12:K12)</f>
        <v>2036</v>
      </c>
      <c r="F12" s="25">
        <v>1586</v>
      </c>
      <c r="G12" s="25">
        <v>0</v>
      </c>
      <c r="H12" s="25">
        <v>450</v>
      </c>
      <c r="I12" s="25">
        <v>0</v>
      </c>
      <c r="J12" s="25">
        <v>0</v>
      </c>
      <c r="K12" s="25">
        <v>0</v>
      </c>
      <c r="L12" s="21">
        <v>0</v>
      </c>
      <c r="M12" s="21">
        <v>9800</v>
      </c>
      <c r="N12" s="21">
        <v>90800</v>
      </c>
      <c r="O12" s="21">
        <v>0</v>
      </c>
      <c r="P12" s="21"/>
      <c r="Q12" s="21">
        <v>0</v>
      </c>
      <c r="R12" s="21">
        <v>0</v>
      </c>
      <c r="S12" s="22">
        <v>2</v>
      </c>
      <c r="T12" s="26">
        <f>ROUND($E12*T$76,0)</f>
        <v>114</v>
      </c>
      <c r="U12" s="26">
        <f t="shared" si="3"/>
        <v>193</v>
      </c>
      <c r="V12" s="26">
        <f t="shared" si="3"/>
        <v>204</v>
      </c>
      <c r="W12" s="26">
        <f t="shared" si="3"/>
        <v>202</v>
      </c>
      <c r="X12" s="26">
        <f t="shared" si="3"/>
        <v>151</v>
      </c>
      <c r="Y12" s="26">
        <f t="shared" si="3"/>
        <v>143</v>
      </c>
      <c r="Z12" s="26">
        <f t="shared" si="3"/>
        <v>130</v>
      </c>
      <c r="AA12" s="26">
        <f t="shared" si="3"/>
        <v>122</v>
      </c>
      <c r="AB12" s="26">
        <f t="shared" si="3"/>
        <v>181</v>
      </c>
      <c r="AC12" s="26">
        <f t="shared" si="3"/>
        <v>200</v>
      </c>
      <c r="AD12" s="26">
        <f t="shared" si="3"/>
        <v>200</v>
      </c>
      <c r="AE12" s="21">
        <f t="shared" ref="AE12:AE36" si="6">E12-SUM(T12:AD12)</f>
        <v>196</v>
      </c>
      <c r="AF12" s="21">
        <f t="shared" si="4"/>
        <v>114</v>
      </c>
      <c r="AG12" s="21">
        <f t="shared" si="5"/>
        <v>307</v>
      </c>
      <c r="AH12" s="21">
        <f t="shared" si="5"/>
        <v>511</v>
      </c>
      <c r="AI12" s="21">
        <f t="shared" si="5"/>
        <v>713</v>
      </c>
      <c r="AJ12" s="21">
        <f t="shared" si="5"/>
        <v>864</v>
      </c>
      <c r="AK12" s="21">
        <f t="shared" si="5"/>
        <v>1007</v>
      </c>
      <c r="AL12" s="21">
        <f t="shared" si="5"/>
        <v>1137</v>
      </c>
      <c r="AM12" s="21">
        <f t="shared" si="5"/>
        <v>1259</v>
      </c>
      <c r="AN12" s="21">
        <f t="shared" si="5"/>
        <v>1440</v>
      </c>
      <c r="AO12" s="21">
        <f t="shared" si="5"/>
        <v>1640</v>
      </c>
      <c r="AP12" s="21">
        <f t="shared" si="5"/>
        <v>1840</v>
      </c>
      <c r="AQ12" s="21">
        <f t="shared" si="5"/>
        <v>2036</v>
      </c>
    </row>
    <row r="13" spans="1:43" s="23" customFormat="1">
      <c r="A13" s="17">
        <v>3</v>
      </c>
      <c r="B13" s="18" t="s">
        <v>4</v>
      </c>
      <c r="C13" s="19" t="s">
        <v>61</v>
      </c>
      <c r="D13" s="20">
        <f t="shared" si="2"/>
        <v>674075</v>
      </c>
      <c r="E13" s="21">
        <f t="shared" ref="E13:E20" si="7">SUM(F13:L13)</f>
        <v>623620</v>
      </c>
      <c r="F13" s="25">
        <v>318547</v>
      </c>
      <c r="G13" s="25">
        <v>227621</v>
      </c>
      <c r="H13" s="25">
        <v>50277</v>
      </c>
      <c r="I13" s="25">
        <v>10861</v>
      </c>
      <c r="J13" s="25">
        <v>0</v>
      </c>
      <c r="K13" s="25">
        <v>11664</v>
      </c>
      <c r="L13" s="25">
        <v>4650</v>
      </c>
      <c r="M13" s="21">
        <v>0</v>
      </c>
      <c r="N13" s="21">
        <v>0</v>
      </c>
      <c r="O13" s="21">
        <v>0</v>
      </c>
      <c r="P13" s="21"/>
      <c r="Q13" s="21">
        <v>36130</v>
      </c>
      <c r="R13" s="21">
        <v>14325</v>
      </c>
      <c r="S13" s="22">
        <v>3</v>
      </c>
      <c r="T13" s="26">
        <f>ROUND($E13*T$78,0)</f>
        <v>41471</v>
      </c>
      <c r="U13" s="26">
        <f t="shared" ref="U13:AD13" si="8">ROUND($E13*U$78,0)</f>
        <v>59244</v>
      </c>
      <c r="V13" s="26">
        <f t="shared" si="8"/>
        <v>63297</v>
      </c>
      <c r="W13" s="26">
        <f t="shared" si="8"/>
        <v>62050</v>
      </c>
      <c r="X13" s="26">
        <f t="shared" si="8"/>
        <v>46772</v>
      </c>
      <c r="Y13" s="26">
        <f t="shared" si="8"/>
        <v>41159</v>
      </c>
      <c r="Z13" s="26">
        <f t="shared" si="8"/>
        <v>37105</v>
      </c>
      <c r="AA13" s="26">
        <f t="shared" si="8"/>
        <v>34923</v>
      </c>
      <c r="AB13" s="26">
        <f t="shared" si="8"/>
        <v>52696</v>
      </c>
      <c r="AC13" s="26">
        <f t="shared" si="8"/>
        <v>61738</v>
      </c>
      <c r="AD13" s="26">
        <f t="shared" si="8"/>
        <v>61738</v>
      </c>
      <c r="AE13" s="21">
        <f t="shared" si="6"/>
        <v>61427</v>
      </c>
      <c r="AF13" s="21">
        <f t="shared" si="4"/>
        <v>41471</v>
      </c>
      <c r="AG13" s="21">
        <f t="shared" si="5"/>
        <v>100715</v>
      </c>
      <c r="AH13" s="21">
        <f t="shared" si="5"/>
        <v>164012</v>
      </c>
      <c r="AI13" s="21">
        <f t="shared" si="5"/>
        <v>226062</v>
      </c>
      <c r="AJ13" s="21">
        <f t="shared" si="5"/>
        <v>272834</v>
      </c>
      <c r="AK13" s="21">
        <f t="shared" si="5"/>
        <v>313993</v>
      </c>
      <c r="AL13" s="21">
        <f t="shared" si="5"/>
        <v>351098</v>
      </c>
      <c r="AM13" s="21">
        <f t="shared" si="5"/>
        <v>386021</v>
      </c>
      <c r="AN13" s="21">
        <f t="shared" si="5"/>
        <v>438717</v>
      </c>
      <c r="AO13" s="21">
        <f t="shared" si="5"/>
        <v>500455</v>
      </c>
      <c r="AP13" s="21">
        <f t="shared" si="5"/>
        <v>562193</v>
      </c>
      <c r="AQ13" s="21">
        <f t="shared" si="5"/>
        <v>623620</v>
      </c>
    </row>
    <row r="14" spans="1:43" s="23" customFormat="1">
      <c r="A14" s="17">
        <v>4</v>
      </c>
      <c r="B14" s="18" t="s">
        <v>5</v>
      </c>
      <c r="C14" s="19" t="s">
        <v>64</v>
      </c>
      <c r="D14" s="20">
        <f t="shared" si="2"/>
        <v>428607</v>
      </c>
      <c r="E14" s="21">
        <f t="shared" si="7"/>
        <v>368017</v>
      </c>
      <c r="F14" s="25">
        <v>181906</v>
      </c>
      <c r="G14" s="25">
        <v>138993</v>
      </c>
      <c r="H14" s="25">
        <v>37807</v>
      </c>
      <c r="I14" s="25">
        <v>2900</v>
      </c>
      <c r="J14" s="25">
        <v>0</v>
      </c>
      <c r="K14" s="25">
        <v>6411</v>
      </c>
      <c r="L14" s="25">
        <v>0</v>
      </c>
      <c r="M14" s="21">
        <v>0</v>
      </c>
      <c r="N14" s="21">
        <v>0</v>
      </c>
      <c r="O14" s="21">
        <v>0</v>
      </c>
      <c r="P14" s="21"/>
      <c r="Q14" s="21">
        <v>27500</v>
      </c>
      <c r="R14" s="21">
        <v>33090</v>
      </c>
      <c r="S14" s="22">
        <v>3</v>
      </c>
      <c r="T14" s="26">
        <f t="shared" ref="T14:AD20" si="9">ROUND($E14*T$78,0)</f>
        <v>24473</v>
      </c>
      <c r="U14" s="26">
        <f t="shared" si="9"/>
        <v>34962</v>
      </c>
      <c r="V14" s="26">
        <f t="shared" si="9"/>
        <v>37354</v>
      </c>
      <c r="W14" s="26">
        <f t="shared" si="9"/>
        <v>36618</v>
      </c>
      <c r="X14" s="26">
        <f t="shared" si="9"/>
        <v>27601</v>
      </c>
      <c r="Y14" s="26">
        <f t="shared" si="9"/>
        <v>24289</v>
      </c>
      <c r="Z14" s="26">
        <f t="shared" si="9"/>
        <v>21897</v>
      </c>
      <c r="AA14" s="26">
        <f t="shared" si="9"/>
        <v>20609</v>
      </c>
      <c r="AB14" s="26">
        <f t="shared" si="9"/>
        <v>31097</v>
      </c>
      <c r="AC14" s="26">
        <f t="shared" si="9"/>
        <v>36434</v>
      </c>
      <c r="AD14" s="26">
        <f t="shared" si="9"/>
        <v>36434</v>
      </c>
      <c r="AE14" s="21">
        <f t="shared" si="6"/>
        <v>36249</v>
      </c>
      <c r="AF14" s="21">
        <f t="shared" si="4"/>
        <v>24473</v>
      </c>
      <c r="AG14" s="21">
        <f t="shared" si="5"/>
        <v>59435</v>
      </c>
      <c r="AH14" s="21">
        <f t="shared" si="5"/>
        <v>96789</v>
      </c>
      <c r="AI14" s="21">
        <f t="shared" si="5"/>
        <v>133407</v>
      </c>
      <c r="AJ14" s="21">
        <f t="shared" si="5"/>
        <v>161008</v>
      </c>
      <c r="AK14" s="21">
        <f t="shared" si="5"/>
        <v>185297</v>
      </c>
      <c r="AL14" s="21">
        <f t="shared" si="5"/>
        <v>207194</v>
      </c>
      <c r="AM14" s="21">
        <f t="shared" si="5"/>
        <v>227803</v>
      </c>
      <c r="AN14" s="21">
        <f t="shared" si="5"/>
        <v>258900</v>
      </c>
      <c r="AO14" s="21">
        <f t="shared" si="5"/>
        <v>295334</v>
      </c>
      <c r="AP14" s="21">
        <f t="shared" si="5"/>
        <v>331768</v>
      </c>
      <c r="AQ14" s="21">
        <f t="shared" si="5"/>
        <v>368017</v>
      </c>
    </row>
    <row r="15" spans="1:43" s="23" customFormat="1">
      <c r="A15" s="17">
        <v>5</v>
      </c>
      <c r="B15" s="18" t="s">
        <v>6</v>
      </c>
      <c r="C15" s="19" t="s">
        <v>65</v>
      </c>
      <c r="D15" s="20">
        <f t="shared" si="2"/>
        <v>388657</v>
      </c>
      <c r="E15" s="21">
        <f t="shared" si="7"/>
        <v>334018</v>
      </c>
      <c r="F15" s="25">
        <v>168372</v>
      </c>
      <c r="G15" s="25">
        <v>122912</v>
      </c>
      <c r="H15" s="25">
        <v>29832</v>
      </c>
      <c r="I15" s="25">
        <v>4512</v>
      </c>
      <c r="J15" s="25">
        <v>0</v>
      </c>
      <c r="K15" s="25">
        <v>8390</v>
      </c>
      <c r="L15" s="25">
        <v>0</v>
      </c>
      <c r="M15" s="21">
        <v>0</v>
      </c>
      <c r="N15" s="21">
        <v>0</v>
      </c>
      <c r="O15" s="21">
        <v>0</v>
      </c>
      <c r="P15" s="21"/>
      <c r="Q15" s="21">
        <v>19545</v>
      </c>
      <c r="R15" s="21">
        <v>35094</v>
      </c>
      <c r="S15" s="22">
        <v>3</v>
      </c>
      <c r="T15" s="26">
        <f t="shared" si="9"/>
        <v>22212</v>
      </c>
      <c r="U15" s="26">
        <f t="shared" si="9"/>
        <v>31732</v>
      </c>
      <c r="V15" s="26">
        <f t="shared" si="9"/>
        <v>33903</v>
      </c>
      <c r="W15" s="26">
        <f t="shared" si="9"/>
        <v>33235</v>
      </c>
      <c r="X15" s="26">
        <f t="shared" si="9"/>
        <v>25051</v>
      </c>
      <c r="Y15" s="26">
        <f t="shared" si="9"/>
        <v>22045</v>
      </c>
      <c r="Z15" s="26">
        <f t="shared" si="9"/>
        <v>19874</v>
      </c>
      <c r="AA15" s="26">
        <f t="shared" si="9"/>
        <v>18705</v>
      </c>
      <c r="AB15" s="26">
        <f t="shared" si="9"/>
        <v>28225</v>
      </c>
      <c r="AC15" s="26">
        <f t="shared" si="9"/>
        <v>33068</v>
      </c>
      <c r="AD15" s="26">
        <f t="shared" si="9"/>
        <v>33068</v>
      </c>
      <c r="AE15" s="21">
        <f t="shared" si="6"/>
        <v>32900</v>
      </c>
      <c r="AF15" s="21">
        <f t="shared" si="4"/>
        <v>22212</v>
      </c>
      <c r="AG15" s="21">
        <f t="shared" si="5"/>
        <v>53944</v>
      </c>
      <c r="AH15" s="21">
        <f t="shared" si="5"/>
        <v>87847</v>
      </c>
      <c r="AI15" s="21">
        <f t="shared" si="5"/>
        <v>121082</v>
      </c>
      <c r="AJ15" s="21">
        <f t="shared" si="5"/>
        <v>146133</v>
      </c>
      <c r="AK15" s="21">
        <f t="shared" si="5"/>
        <v>168178</v>
      </c>
      <c r="AL15" s="21">
        <f t="shared" si="5"/>
        <v>188052</v>
      </c>
      <c r="AM15" s="21">
        <f t="shared" si="5"/>
        <v>206757</v>
      </c>
      <c r="AN15" s="21">
        <f t="shared" si="5"/>
        <v>234982</v>
      </c>
      <c r="AO15" s="21">
        <f t="shared" si="5"/>
        <v>268050</v>
      </c>
      <c r="AP15" s="21">
        <f t="shared" si="5"/>
        <v>301118</v>
      </c>
      <c r="AQ15" s="21">
        <f t="shared" si="5"/>
        <v>334018</v>
      </c>
    </row>
    <row r="16" spans="1:43" s="23" customFormat="1">
      <c r="A16" s="17">
        <v>6</v>
      </c>
      <c r="B16" s="18" t="s">
        <v>7</v>
      </c>
      <c r="C16" s="19" t="s">
        <v>66</v>
      </c>
      <c r="D16" s="20">
        <f t="shared" si="2"/>
        <v>87845</v>
      </c>
      <c r="E16" s="21">
        <f t="shared" si="7"/>
        <v>79825</v>
      </c>
      <c r="F16" s="25">
        <v>40917</v>
      </c>
      <c r="G16" s="25">
        <v>29379</v>
      </c>
      <c r="H16" s="25">
        <v>7123</v>
      </c>
      <c r="I16" s="25">
        <v>498</v>
      </c>
      <c r="J16" s="25">
        <v>0</v>
      </c>
      <c r="K16" s="25">
        <v>1908</v>
      </c>
      <c r="L16" s="25">
        <v>0</v>
      </c>
      <c r="M16" s="21">
        <v>0</v>
      </c>
      <c r="N16" s="21">
        <v>0</v>
      </c>
      <c r="O16" s="21">
        <v>0</v>
      </c>
      <c r="P16" s="21"/>
      <c r="Q16" s="21">
        <v>2520</v>
      </c>
      <c r="R16" s="21">
        <v>5500</v>
      </c>
      <c r="S16" s="22">
        <v>3</v>
      </c>
      <c r="T16" s="26">
        <f t="shared" si="9"/>
        <v>5308</v>
      </c>
      <c r="U16" s="26">
        <f t="shared" si="9"/>
        <v>7583</v>
      </c>
      <c r="V16" s="26">
        <f t="shared" si="9"/>
        <v>8102</v>
      </c>
      <c r="W16" s="26">
        <f t="shared" si="9"/>
        <v>7943</v>
      </c>
      <c r="X16" s="26">
        <f t="shared" si="9"/>
        <v>5987</v>
      </c>
      <c r="Y16" s="26">
        <f t="shared" si="9"/>
        <v>5268</v>
      </c>
      <c r="Z16" s="26">
        <f t="shared" si="9"/>
        <v>4750</v>
      </c>
      <c r="AA16" s="26">
        <f t="shared" si="9"/>
        <v>4470</v>
      </c>
      <c r="AB16" s="26">
        <f t="shared" si="9"/>
        <v>6745</v>
      </c>
      <c r="AC16" s="26">
        <f t="shared" si="9"/>
        <v>7903</v>
      </c>
      <c r="AD16" s="26">
        <f t="shared" si="9"/>
        <v>7903</v>
      </c>
      <c r="AE16" s="21">
        <f t="shared" si="6"/>
        <v>7863</v>
      </c>
      <c r="AF16" s="21">
        <f t="shared" si="4"/>
        <v>5308</v>
      </c>
      <c r="AG16" s="21">
        <f t="shared" si="5"/>
        <v>12891</v>
      </c>
      <c r="AH16" s="21">
        <f t="shared" si="5"/>
        <v>20993</v>
      </c>
      <c r="AI16" s="21">
        <f t="shared" si="5"/>
        <v>28936</v>
      </c>
      <c r="AJ16" s="21">
        <f t="shared" si="5"/>
        <v>34923</v>
      </c>
      <c r="AK16" s="21">
        <f t="shared" si="5"/>
        <v>40191</v>
      </c>
      <c r="AL16" s="21">
        <f t="shared" si="5"/>
        <v>44941</v>
      </c>
      <c r="AM16" s="21">
        <f t="shared" si="5"/>
        <v>49411</v>
      </c>
      <c r="AN16" s="21">
        <f t="shared" si="5"/>
        <v>56156</v>
      </c>
      <c r="AO16" s="21">
        <f t="shared" si="5"/>
        <v>64059</v>
      </c>
      <c r="AP16" s="21">
        <f t="shared" si="5"/>
        <v>71962</v>
      </c>
      <c r="AQ16" s="21">
        <f t="shared" si="5"/>
        <v>79825</v>
      </c>
    </row>
    <row r="17" spans="1:43" s="23" customFormat="1">
      <c r="A17" s="17">
        <v>7</v>
      </c>
      <c r="B17" s="18" t="s">
        <v>8</v>
      </c>
      <c r="C17" s="19" t="s">
        <v>67</v>
      </c>
      <c r="D17" s="20">
        <f t="shared" si="2"/>
        <v>552872</v>
      </c>
      <c r="E17" s="21">
        <f t="shared" si="7"/>
        <v>503785</v>
      </c>
      <c r="F17" s="25">
        <v>260873</v>
      </c>
      <c r="G17" s="25">
        <v>183675</v>
      </c>
      <c r="H17" s="25">
        <v>37172</v>
      </c>
      <c r="I17" s="25">
        <v>2160</v>
      </c>
      <c r="J17" s="25">
        <v>0</v>
      </c>
      <c r="K17" s="25">
        <v>9665</v>
      </c>
      <c r="L17" s="25">
        <v>10240</v>
      </c>
      <c r="M17" s="21">
        <v>0</v>
      </c>
      <c r="N17" s="21">
        <v>0</v>
      </c>
      <c r="O17" s="21">
        <v>0</v>
      </c>
      <c r="P17" s="21"/>
      <c r="Q17" s="21">
        <v>40887</v>
      </c>
      <c r="R17" s="21">
        <v>8200</v>
      </c>
      <c r="S17" s="22">
        <v>3</v>
      </c>
      <c r="T17" s="26">
        <f t="shared" si="9"/>
        <v>33502</v>
      </c>
      <c r="U17" s="26">
        <f t="shared" si="9"/>
        <v>47860</v>
      </c>
      <c r="V17" s="26">
        <f t="shared" si="9"/>
        <v>51134</v>
      </c>
      <c r="W17" s="26">
        <f t="shared" si="9"/>
        <v>50127</v>
      </c>
      <c r="X17" s="26">
        <f t="shared" si="9"/>
        <v>37784</v>
      </c>
      <c r="Y17" s="26">
        <f t="shared" si="9"/>
        <v>33250</v>
      </c>
      <c r="Z17" s="26">
        <f t="shared" si="9"/>
        <v>29975</v>
      </c>
      <c r="AA17" s="26">
        <f t="shared" si="9"/>
        <v>28212</v>
      </c>
      <c r="AB17" s="26">
        <f t="shared" si="9"/>
        <v>42570</v>
      </c>
      <c r="AC17" s="26">
        <f t="shared" si="9"/>
        <v>49875</v>
      </c>
      <c r="AD17" s="26">
        <f t="shared" si="9"/>
        <v>49875</v>
      </c>
      <c r="AE17" s="21">
        <f t="shared" si="6"/>
        <v>49621</v>
      </c>
      <c r="AF17" s="21">
        <f t="shared" si="4"/>
        <v>33502</v>
      </c>
      <c r="AG17" s="21">
        <f t="shared" si="5"/>
        <v>81362</v>
      </c>
      <c r="AH17" s="21">
        <f t="shared" si="5"/>
        <v>132496</v>
      </c>
      <c r="AI17" s="21">
        <f t="shared" si="5"/>
        <v>182623</v>
      </c>
      <c r="AJ17" s="21">
        <f t="shared" si="5"/>
        <v>220407</v>
      </c>
      <c r="AK17" s="21">
        <f t="shared" si="5"/>
        <v>253657</v>
      </c>
      <c r="AL17" s="21">
        <f t="shared" si="5"/>
        <v>283632</v>
      </c>
      <c r="AM17" s="21">
        <f t="shared" si="5"/>
        <v>311844</v>
      </c>
      <c r="AN17" s="21">
        <f t="shared" si="5"/>
        <v>354414</v>
      </c>
      <c r="AO17" s="21">
        <f t="shared" si="5"/>
        <v>404289</v>
      </c>
      <c r="AP17" s="21">
        <f t="shared" si="5"/>
        <v>454164</v>
      </c>
      <c r="AQ17" s="21">
        <f t="shared" si="5"/>
        <v>503785</v>
      </c>
    </row>
    <row r="18" spans="1:43" s="23" customFormat="1">
      <c r="A18" s="17">
        <v>8</v>
      </c>
      <c r="B18" s="18" t="s">
        <v>9</v>
      </c>
      <c r="C18" s="19" t="s">
        <v>70</v>
      </c>
      <c r="D18" s="20">
        <f t="shared" si="2"/>
        <v>234940</v>
      </c>
      <c r="E18" s="21">
        <f t="shared" si="7"/>
        <v>221240</v>
      </c>
      <c r="F18" s="25">
        <v>107258</v>
      </c>
      <c r="G18" s="25">
        <v>88889</v>
      </c>
      <c r="H18" s="25">
        <v>18000</v>
      </c>
      <c r="I18" s="25">
        <v>2490</v>
      </c>
      <c r="J18" s="25">
        <v>0</v>
      </c>
      <c r="K18" s="25">
        <v>4603</v>
      </c>
      <c r="L18" s="25">
        <v>0</v>
      </c>
      <c r="M18" s="21">
        <v>0</v>
      </c>
      <c r="N18" s="21">
        <v>0</v>
      </c>
      <c r="O18" s="21">
        <v>0</v>
      </c>
      <c r="P18" s="21"/>
      <c r="Q18" s="21">
        <v>13700</v>
      </c>
      <c r="R18" s="21">
        <v>0</v>
      </c>
      <c r="S18" s="22">
        <v>3</v>
      </c>
      <c r="T18" s="26">
        <f t="shared" si="9"/>
        <v>14712</v>
      </c>
      <c r="U18" s="26">
        <f t="shared" si="9"/>
        <v>21018</v>
      </c>
      <c r="V18" s="26">
        <f t="shared" si="9"/>
        <v>22456</v>
      </c>
      <c r="W18" s="26">
        <f t="shared" si="9"/>
        <v>22013</v>
      </c>
      <c r="X18" s="26">
        <f t="shared" si="9"/>
        <v>16593</v>
      </c>
      <c r="Y18" s="26">
        <f t="shared" si="9"/>
        <v>14602</v>
      </c>
      <c r="Z18" s="26">
        <f t="shared" si="9"/>
        <v>13164</v>
      </c>
      <c r="AA18" s="26">
        <f t="shared" si="9"/>
        <v>12389</v>
      </c>
      <c r="AB18" s="26">
        <f t="shared" si="9"/>
        <v>18695</v>
      </c>
      <c r="AC18" s="26">
        <f t="shared" si="9"/>
        <v>21903</v>
      </c>
      <c r="AD18" s="26">
        <f t="shared" si="9"/>
        <v>21903</v>
      </c>
      <c r="AE18" s="21">
        <f t="shared" si="6"/>
        <v>21792</v>
      </c>
      <c r="AF18" s="21">
        <f t="shared" si="4"/>
        <v>14712</v>
      </c>
      <c r="AG18" s="21">
        <f t="shared" si="5"/>
        <v>35730</v>
      </c>
      <c r="AH18" s="21">
        <f t="shared" si="5"/>
        <v>58186</v>
      </c>
      <c r="AI18" s="21">
        <f t="shared" si="5"/>
        <v>80199</v>
      </c>
      <c r="AJ18" s="21">
        <f t="shared" si="5"/>
        <v>96792</v>
      </c>
      <c r="AK18" s="21">
        <f t="shared" si="5"/>
        <v>111394</v>
      </c>
      <c r="AL18" s="21">
        <f t="shared" si="5"/>
        <v>124558</v>
      </c>
      <c r="AM18" s="21">
        <f t="shared" si="5"/>
        <v>136947</v>
      </c>
      <c r="AN18" s="21">
        <f t="shared" si="5"/>
        <v>155642</v>
      </c>
      <c r="AO18" s="21">
        <f t="shared" si="5"/>
        <v>177545</v>
      </c>
      <c r="AP18" s="21">
        <f t="shared" si="5"/>
        <v>199448</v>
      </c>
      <c r="AQ18" s="21">
        <f t="shared" si="5"/>
        <v>221240</v>
      </c>
    </row>
    <row r="19" spans="1:43" s="23" customFormat="1">
      <c r="A19" s="17">
        <v>9</v>
      </c>
      <c r="B19" s="18" t="s">
        <v>10</v>
      </c>
      <c r="C19" s="19" t="s">
        <v>73</v>
      </c>
      <c r="D19" s="20">
        <f t="shared" si="2"/>
        <v>229788</v>
      </c>
      <c r="E19" s="21">
        <f t="shared" si="7"/>
        <v>207255</v>
      </c>
      <c r="F19" s="25">
        <v>110925</v>
      </c>
      <c r="G19" s="25">
        <v>80536</v>
      </c>
      <c r="H19" s="25">
        <v>10338</v>
      </c>
      <c r="I19" s="25">
        <v>2862</v>
      </c>
      <c r="J19" s="25">
        <v>0</v>
      </c>
      <c r="K19" s="25">
        <v>2594</v>
      </c>
      <c r="L19" s="25">
        <v>0</v>
      </c>
      <c r="M19" s="21">
        <v>0</v>
      </c>
      <c r="N19" s="21">
        <v>0</v>
      </c>
      <c r="O19" s="21">
        <v>0</v>
      </c>
      <c r="P19" s="21"/>
      <c r="Q19" s="21">
        <v>5341</v>
      </c>
      <c r="R19" s="21">
        <v>17192</v>
      </c>
      <c r="S19" s="22">
        <v>3</v>
      </c>
      <c r="T19" s="26">
        <f t="shared" si="9"/>
        <v>13782</v>
      </c>
      <c r="U19" s="26">
        <f t="shared" si="9"/>
        <v>19689</v>
      </c>
      <c r="V19" s="26">
        <f t="shared" si="9"/>
        <v>21036</v>
      </c>
      <c r="W19" s="26">
        <f t="shared" si="9"/>
        <v>20622</v>
      </c>
      <c r="X19" s="26">
        <f t="shared" si="9"/>
        <v>15544</v>
      </c>
      <c r="Y19" s="26">
        <f t="shared" si="9"/>
        <v>13679</v>
      </c>
      <c r="Z19" s="26">
        <f t="shared" si="9"/>
        <v>12332</v>
      </c>
      <c r="AA19" s="26">
        <f t="shared" si="9"/>
        <v>11606</v>
      </c>
      <c r="AB19" s="26">
        <f t="shared" si="9"/>
        <v>17513</v>
      </c>
      <c r="AC19" s="26">
        <f t="shared" si="9"/>
        <v>20518</v>
      </c>
      <c r="AD19" s="26">
        <f t="shared" si="9"/>
        <v>20518</v>
      </c>
      <c r="AE19" s="21">
        <f t="shared" si="6"/>
        <v>20416</v>
      </c>
      <c r="AF19" s="21">
        <f t="shared" si="4"/>
        <v>13782</v>
      </c>
      <c r="AG19" s="21">
        <f t="shared" si="5"/>
        <v>33471</v>
      </c>
      <c r="AH19" s="21">
        <f t="shared" si="5"/>
        <v>54507</v>
      </c>
      <c r="AI19" s="21">
        <f t="shared" si="5"/>
        <v>75129</v>
      </c>
      <c r="AJ19" s="21">
        <f t="shared" si="5"/>
        <v>90673</v>
      </c>
      <c r="AK19" s="21">
        <f t="shared" si="5"/>
        <v>104352</v>
      </c>
      <c r="AL19" s="21">
        <f t="shared" si="5"/>
        <v>116684</v>
      </c>
      <c r="AM19" s="21">
        <f t="shared" si="5"/>
        <v>128290</v>
      </c>
      <c r="AN19" s="21">
        <f t="shared" si="5"/>
        <v>145803</v>
      </c>
      <c r="AO19" s="21">
        <f t="shared" si="5"/>
        <v>166321</v>
      </c>
      <c r="AP19" s="21">
        <f t="shared" si="5"/>
        <v>186839</v>
      </c>
      <c r="AQ19" s="21">
        <f t="shared" si="5"/>
        <v>207255</v>
      </c>
    </row>
    <row r="20" spans="1:43" s="23" customFormat="1">
      <c r="A20" s="17">
        <v>10</v>
      </c>
      <c r="B20" s="18" t="s">
        <v>11</v>
      </c>
      <c r="C20" s="19" t="s">
        <v>74</v>
      </c>
      <c r="D20" s="20">
        <f t="shared" si="2"/>
        <v>430565</v>
      </c>
      <c r="E20" s="21">
        <f t="shared" si="7"/>
        <v>376095</v>
      </c>
      <c r="F20" s="25">
        <v>146142</v>
      </c>
      <c r="G20" s="25">
        <v>176107</v>
      </c>
      <c r="H20" s="25">
        <v>40370</v>
      </c>
      <c r="I20" s="25">
        <v>6000</v>
      </c>
      <c r="J20" s="25">
        <v>0</v>
      </c>
      <c r="K20" s="25">
        <v>5586</v>
      </c>
      <c r="L20" s="25">
        <v>1890</v>
      </c>
      <c r="M20" s="21">
        <v>0</v>
      </c>
      <c r="N20" s="21">
        <v>0</v>
      </c>
      <c r="O20" s="21">
        <v>0</v>
      </c>
      <c r="P20" s="21"/>
      <c r="Q20" s="21">
        <v>18470</v>
      </c>
      <c r="R20" s="21">
        <v>36000</v>
      </c>
      <c r="S20" s="22">
        <v>3</v>
      </c>
      <c r="T20" s="26">
        <f t="shared" si="9"/>
        <v>25010</v>
      </c>
      <c r="U20" s="26">
        <f t="shared" si="9"/>
        <v>35729</v>
      </c>
      <c r="V20" s="26">
        <f t="shared" si="9"/>
        <v>38174</v>
      </c>
      <c r="W20" s="26">
        <f t="shared" si="9"/>
        <v>37421</v>
      </c>
      <c r="X20" s="26">
        <f t="shared" si="9"/>
        <v>28207</v>
      </c>
      <c r="Y20" s="26">
        <f t="shared" si="9"/>
        <v>24822</v>
      </c>
      <c r="Z20" s="26">
        <f t="shared" si="9"/>
        <v>22378</v>
      </c>
      <c r="AA20" s="26">
        <f t="shared" si="9"/>
        <v>21061</v>
      </c>
      <c r="AB20" s="26">
        <f t="shared" si="9"/>
        <v>31780</v>
      </c>
      <c r="AC20" s="26">
        <f t="shared" si="9"/>
        <v>37233</v>
      </c>
      <c r="AD20" s="26">
        <f t="shared" si="9"/>
        <v>37233</v>
      </c>
      <c r="AE20" s="21">
        <f t="shared" si="6"/>
        <v>37047</v>
      </c>
      <c r="AF20" s="21">
        <f t="shared" si="4"/>
        <v>25010</v>
      </c>
      <c r="AG20" s="21">
        <f t="shared" si="5"/>
        <v>60739</v>
      </c>
      <c r="AH20" s="21">
        <f t="shared" si="5"/>
        <v>98913</v>
      </c>
      <c r="AI20" s="21">
        <f t="shared" si="5"/>
        <v>136334</v>
      </c>
      <c r="AJ20" s="21">
        <f t="shared" si="5"/>
        <v>164541</v>
      </c>
      <c r="AK20" s="21">
        <f t="shared" si="5"/>
        <v>189363</v>
      </c>
      <c r="AL20" s="21">
        <f t="shared" si="5"/>
        <v>211741</v>
      </c>
      <c r="AM20" s="21">
        <f t="shared" si="5"/>
        <v>232802</v>
      </c>
      <c r="AN20" s="21">
        <f t="shared" si="5"/>
        <v>264582</v>
      </c>
      <c r="AO20" s="21">
        <f t="shared" si="5"/>
        <v>301815</v>
      </c>
      <c r="AP20" s="21">
        <f t="shared" si="5"/>
        <v>339048</v>
      </c>
      <c r="AQ20" s="21">
        <f t="shared" si="5"/>
        <v>376095</v>
      </c>
    </row>
    <row r="21" spans="1:43" s="23" customFormat="1">
      <c r="A21" s="17">
        <v>11</v>
      </c>
      <c r="B21" s="18" t="s">
        <v>122</v>
      </c>
      <c r="C21" s="19" t="s">
        <v>105</v>
      </c>
      <c r="D21" s="20">
        <f t="shared" si="2"/>
        <v>599852</v>
      </c>
      <c r="E21" s="21">
        <f>SUM(F21:K21)-J21</f>
        <v>543644</v>
      </c>
      <c r="F21" s="25">
        <v>521144</v>
      </c>
      <c r="G21" s="25">
        <v>0</v>
      </c>
      <c r="H21" s="25">
        <v>0</v>
      </c>
      <c r="I21" s="25">
        <v>0</v>
      </c>
      <c r="J21" s="21">
        <v>28576</v>
      </c>
      <c r="K21" s="25">
        <v>22500</v>
      </c>
      <c r="L21" s="21">
        <v>3900</v>
      </c>
      <c r="M21" s="21">
        <v>0</v>
      </c>
      <c r="N21" s="21">
        <v>0</v>
      </c>
      <c r="O21" s="21">
        <v>0</v>
      </c>
      <c r="P21" s="21">
        <v>0</v>
      </c>
      <c r="Q21" s="21">
        <v>750</v>
      </c>
      <c r="R21" s="21">
        <v>22982</v>
      </c>
      <c r="S21" s="22">
        <v>2</v>
      </c>
      <c r="T21" s="26">
        <f t="shared" ref="T21:AD22" si="10">ROUND($E21*T$76,0)</f>
        <v>30444</v>
      </c>
      <c r="U21" s="26">
        <f t="shared" si="10"/>
        <v>51646</v>
      </c>
      <c r="V21" s="26">
        <f t="shared" si="10"/>
        <v>54364</v>
      </c>
      <c r="W21" s="26">
        <f t="shared" si="10"/>
        <v>53821</v>
      </c>
      <c r="X21" s="26">
        <f t="shared" si="10"/>
        <v>40230</v>
      </c>
      <c r="Y21" s="26">
        <f t="shared" si="10"/>
        <v>38055</v>
      </c>
      <c r="Z21" s="26">
        <f t="shared" si="10"/>
        <v>34793</v>
      </c>
      <c r="AA21" s="26">
        <f t="shared" si="10"/>
        <v>32619</v>
      </c>
      <c r="AB21" s="26">
        <f t="shared" si="10"/>
        <v>48384</v>
      </c>
      <c r="AC21" s="26">
        <f t="shared" si="10"/>
        <v>53277</v>
      </c>
      <c r="AD21" s="26">
        <f t="shared" si="10"/>
        <v>53277</v>
      </c>
      <c r="AE21" s="21">
        <f t="shared" si="6"/>
        <v>52734</v>
      </c>
      <c r="AF21" s="21">
        <f t="shared" si="4"/>
        <v>30444</v>
      </c>
      <c r="AG21" s="21">
        <f t="shared" si="5"/>
        <v>82090</v>
      </c>
      <c r="AH21" s="21">
        <f t="shared" si="5"/>
        <v>136454</v>
      </c>
      <c r="AI21" s="21">
        <f t="shared" si="5"/>
        <v>190275</v>
      </c>
      <c r="AJ21" s="21">
        <f t="shared" si="5"/>
        <v>230505</v>
      </c>
      <c r="AK21" s="21">
        <f t="shared" si="5"/>
        <v>268560</v>
      </c>
      <c r="AL21" s="21">
        <f t="shared" si="5"/>
        <v>303353</v>
      </c>
      <c r="AM21" s="21">
        <f t="shared" si="5"/>
        <v>335972</v>
      </c>
      <c r="AN21" s="21">
        <f t="shared" si="5"/>
        <v>384356</v>
      </c>
      <c r="AO21" s="21">
        <f t="shared" si="5"/>
        <v>437633</v>
      </c>
      <c r="AP21" s="21">
        <f t="shared" si="5"/>
        <v>490910</v>
      </c>
      <c r="AQ21" s="21">
        <f t="shared" si="5"/>
        <v>543644</v>
      </c>
    </row>
    <row r="22" spans="1:43" s="47" customFormat="1" ht="13.5" customHeight="1">
      <c r="A22" s="43">
        <v>12</v>
      </c>
      <c r="B22" s="18" t="s">
        <v>160</v>
      </c>
      <c r="C22" s="44" t="s">
        <v>161</v>
      </c>
      <c r="D22" s="20">
        <f t="shared" si="2"/>
        <v>361814</v>
      </c>
      <c r="E22" s="21">
        <f t="shared" ref="E22" si="11">SUM(F22:K22)</f>
        <v>334376</v>
      </c>
      <c r="F22" s="25">
        <v>324176</v>
      </c>
      <c r="G22" s="25">
        <v>0</v>
      </c>
      <c r="H22" s="25">
        <v>0</v>
      </c>
      <c r="I22" s="25">
        <v>0</v>
      </c>
      <c r="J22" s="25">
        <v>0</v>
      </c>
      <c r="K22" s="25">
        <v>10200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27438</v>
      </c>
      <c r="S22" s="46">
        <v>2</v>
      </c>
      <c r="T22" s="26">
        <f t="shared" si="10"/>
        <v>18725</v>
      </c>
      <c r="U22" s="26">
        <f t="shared" si="10"/>
        <v>31766</v>
      </c>
      <c r="V22" s="26">
        <f t="shared" si="10"/>
        <v>33438</v>
      </c>
      <c r="W22" s="26">
        <f t="shared" si="10"/>
        <v>33103</v>
      </c>
      <c r="X22" s="26">
        <f t="shared" si="10"/>
        <v>24744</v>
      </c>
      <c r="Y22" s="26">
        <f t="shared" si="10"/>
        <v>23406</v>
      </c>
      <c r="Z22" s="26">
        <f t="shared" si="10"/>
        <v>21400</v>
      </c>
      <c r="AA22" s="26">
        <f t="shared" si="10"/>
        <v>20063</v>
      </c>
      <c r="AB22" s="26">
        <f t="shared" si="10"/>
        <v>29759</v>
      </c>
      <c r="AC22" s="26">
        <f t="shared" si="10"/>
        <v>32769</v>
      </c>
      <c r="AD22" s="26">
        <f t="shared" si="10"/>
        <v>32769</v>
      </c>
      <c r="AE22" s="26">
        <f t="shared" si="6"/>
        <v>32434</v>
      </c>
      <c r="AF22" s="26">
        <f t="shared" si="4"/>
        <v>18725</v>
      </c>
      <c r="AG22" s="26">
        <f t="shared" si="5"/>
        <v>50491</v>
      </c>
      <c r="AH22" s="26">
        <f t="shared" si="5"/>
        <v>83929</v>
      </c>
      <c r="AI22" s="26">
        <f t="shared" si="5"/>
        <v>117032</v>
      </c>
      <c r="AJ22" s="26">
        <f t="shared" si="5"/>
        <v>141776</v>
      </c>
      <c r="AK22" s="26">
        <f t="shared" si="5"/>
        <v>165182</v>
      </c>
      <c r="AL22" s="26">
        <f t="shared" si="5"/>
        <v>186582</v>
      </c>
      <c r="AM22" s="26">
        <f t="shared" si="5"/>
        <v>206645</v>
      </c>
      <c r="AN22" s="26">
        <f t="shared" si="5"/>
        <v>236404</v>
      </c>
      <c r="AO22" s="26">
        <f t="shared" si="5"/>
        <v>269173</v>
      </c>
      <c r="AP22" s="26">
        <f t="shared" si="5"/>
        <v>301942</v>
      </c>
      <c r="AQ22" s="26">
        <f t="shared" si="5"/>
        <v>334376</v>
      </c>
    </row>
    <row r="23" spans="1:43" s="47" customFormat="1" ht="1.5" hidden="1" customHeight="1">
      <c r="A23" s="43"/>
      <c r="B23" s="18"/>
      <c r="C23" s="44"/>
      <c r="D23" s="4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4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</row>
    <row r="24" spans="1:43" s="47" customFormat="1" hidden="1">
      <c r="A24" s="43"/>
      <c r="B24" s="18"/>
      <c r="C24" s="44"/>
      <c r="D24" s="4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4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</row>
    <row r="25" spans="1:43" s="47" customFormat="1" hidden="1">
      <c r="A25" s="43"/>
      <c r="B25" s="18"/>
      <c r="C25" s="44"/>
      <c r="D25" s="4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4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</row>
    <row r="26" spans="1:43" s="23" customFormat="1">
      <c r="A26" s="17">
        <v>13</v>
      </c>
      <c r="B26" s="18" t="s">
        <v>127</v>
      </c>
      <c r="C26" s="19" t="s">
        <v>110</v>
      </c>
      <c r="D26" s="20">
        <f t="shared" si="2"/>
        <v>346734</v>
      </c>
      <c r="E26" s="21">
        <f t="shared" ref="E26:E29" si="12">SUM(F26:K26)</f>
        <v>321534</v>
      </c>
      <c r="F26" s="25">
        <v>0</v>
      </c>
      <c r="G26" s="25">
        <v>319378</v>
      </c>
      <c r="H26" s="25">
        <v>0</v>
      </c>
      <c r="I26" s="25">
        <v>0</v>
      </c>
      <c r="J26" s="25">
        <v>0</v>
      </c>
      <c r="K26" s="25">
        <v>2156</v>
      </c>
      <c r="L26" s="21">
        <v>8267</v>
      </c>
      <c r="M26" s="21">
        <v>0</v>
      </c>
      <c r="N26" s="21">
        <v>0</v>
      </c>
      <c r="O26" s="21">
        <v>6133</v>
      </c>
      <c r="P26" s="26"/>
      <c r="Q26" s="21">
        <v>0</v>
      </c>
      <c r="R26" s="21">
        <v>10800</v>
      </c>
      <c r="S26" s="22">
        <v>1</v>
      </c>
      <c r="T26" s="26">
        <f>ROUND($E26*T$74,0)</f>
        <v>19131</v>
      </c>
      <c r="U26" s="26">
        <f t="shared" ref="U26:AD26" si="13">ROUND($E26*U$74,0)</f>
        <v>33118</v>
      </c>
      <c r="V26" s="26">
        <f t="shared" si="13"/>
        <v>34565</v>
      </c>
      <c r="W26" s="26">
        <f t="shared" si="13"/>
        <v>32957</v>
      </c>
      <c r="X26" s="26">
        <f t="shared" si="13"/>
        <v>23954</v>
      </c>
      <c r="Y26" s="26">
        <f t="shared" si="13"/>
        <v>15112</v>
      </c>
      <c r="Z26" s="26">
        <f t="shared" si="13"/>
        <v>12540</v>
      </c>
      <c r="AA26" s="26">
        <f t="shared" si="13"/>
        <v>12218</v>
      </c>
      <c r="AB26" s="26">
        <f t="shared" si="13"/>
        <v>32153</v>
      </c>
      <c r="AC26" s="26">
        <f t="shared" si="13"/>
        <v>36012</v>
      </c>
      <c r="AD26" s="26">
        <f t="shared" si="13"/>
        <v>35047</v>
      </c>
      <c r="AE26" s="21">
        <f>E26-SUM(T26:AD26)</f>
        <v>34727</v>
      </c>
      <c r="AF26" s="21">
        <f t="shared" si="4"/>
        <v>19131</v>
      </c>
      <c r="AG26" s="21">
        <f t="shared" si="5"/>
        <v>52249</v>
      </c>
      <c r="AH26" s="21">
        <f t="shared" si="5"/>
        <v>86814</v>
      </c>
      <c r="AI26" s="21">
        <f t="shared" si="5"/>
        <v>119771</v>
      </c>
      <c r="AJ26" s="21">
        <f t="shared" si="5"/>
        <v>143725</v>
      </c>
      <c r="AK26" s="21">
        <f t="shared" si="5"/>
        <v>158837</v>
      </c>
      <c r="AL26" s="21">
        <f t="shared" si="5"/>
        <v>171377</v>
      </c>
      <c r="AM26" s="21">
        <f t="shared" si="5"/>
        <v>183595</v>
      </c>
      <c r="AN26" s="21">
        <f t="shared" si="5"/>
        <v>215748</v>
      </c>
      <c r="AO26" s="21">
        <f t="shared" si="5"/>
        <v>251760</v>
      </c>
      <c r="AP26" s="21">
        <f t="shared" si="5"/>
        <v>286807</v>
      </c>
      <c r="AQ26" s="21">
        <f t="shared" si="5"/>
        <v>321534</v>
      </c>
    </row>
    <row r="27" spans="1:43" s="23" customFormat="1">
      <c r="A27" s="17">
        <v>14</v>
      </c>
      <c r="B27" s="18" t="s">
        <v>128</v>
      </c>
      <c r="C27" s="19" t="s">
        <v>111</v>
      </c>
      <c r="D27" s="20">
        <f t="shared" si="2"/>
        <v>243462</v>
      </c>
      <c r="E27" s="21">
        <f t="shared" si="12"/>
        <v>239862</v>
      </c>
      <c r="F27" s="25">
        <v>0</v>
      </c>
      <c r="G27" s="25">
        <v>236795</v>
      </c>
      <c r="H27" s="25">
        <v>0</v>
      </c>
      <c r="I27" s="25">
        <v>0</v>
      </c>
      <c r="J27" s="25">
        <v>0</v>
      </c>
      <c r="K27" s="25">
        <v>3067</v>
      </c>
      <c r="L27" s="21">
        <v>0</v>
      </c>
      <c r="M27" s="21">
        <v>0</v>
      </c>
      <c r="N27" s="21">
        <v>0</v>
      </c>
      <c r="O27" s="21">
        <v>0</v>
      </c>
      <c r="P27" s="26"/>
      <c r="Q27" s="21">
        <v>0</v>
      </c>
      <c r="R27" s="21">
        <v>3600</v>
      </c>
      <c r="S27" s="22">
        <v>1</v>
      </c>
      <c r="T27" s="26">
        <f t="shared" ref="T27:AD28" si="14">ROUND($E27*T$74,0)</f>
        <v>14272</v>
      </c>
      <c r="U27" s="26">
        <f t="shared" si="14"/>
        <v>24706</v>
      </c>
      <c r="V27" s="26">
        <f t="shared" si="14"/>
        <v>25785</v>
      </c>
      <c r="W27" s="26">
        <f t="shared" si="14"/>
        <v>24586</v>
      </c>
      <c r="X27" s="26">
        <f t="shared" si="14"/>
        <v>17870</v>
      </c>
      <c r="Y27" s="26">
        <f t="shared" si="14"/>
        <v>11274</v>
      </c>
      <c r="Z27" s="26">
        <f t="shared" si="14"/>
        <v>9355</v>
      </c>
      <c r="AA27" s="26">
        <f t="shared" si="14"/>
        <v>9115</v>
      </c>
      <c r="AB27" s="26">
        <f t="shared" si="14"/>
        <v>23986</v>
      </c>
      <c r="AC27" s="26">
        <f t="shared" si="14"/>
        <v>26865</v>
      </c>
      <c r="AD27" s="26">
        <f t="shared" si="14"/>
        <v>26145</v>
      </c>
      <c r="AE27" s="21">
        <f t="shared" si="6"/>
        <v>25903</v>
      </c>
      <c r="AF27" s="21">
        <f t="shared" si="4"/>
        <v>14272</v>
      </c>
      <c r="AG27" s="21">
        <f t="shared" si="5"/>
        <v>38978</v>
      </c>
      <c r="AH27" s="21">
        <f t="shared" si="5"/>
        <v>64763</v>
      </c>
      <c r="AI27" s="21">
        <f t="shared" si="5"/>
        <v>89349</v>
      </c>
      <c r="AJ27" s="21">
        <f t="shared" si="5"/>
        <v>107219</v>
      </c>
      <c r="AK27" s="21">
        <f t="shared" si="5"/>
        <v>118493</v>
      </c>
      <c r="AL27" s="21">
        <f t="shared" si="5"/>
        <v>127848</v>
      </c>
      <c r="AM27" s="21">
        <f t="shared" si="5"/>
        <v>136963</v>
      </c>
      <c r="AN27" s="21">
        <f t="shared" si="5"/>
        <v>160949</v>
      </c>
      <c r="AO27" s="21">
        <f t="shared" si="5"/>
        <v>187814</v>
      </c>
      <c r="AP27" s="21">
        <f t="shared" si="5"/>
        <v>213959</v>
      </c>
      <c r="AQ27" s="21">
        <f t="shared" si="5"/>
        <v>239862</v>
      </c>
    </row>
    <row r="28" spans="1:43" s="23" customFormat="1">
      <c r="A28" s="17">
        <v>15</v>
      </c>
      <c r="B28" s="18" t="s">
        <v>129</v>
      </c>
      <c r="C28" s="19" t="s">
        <v>112</v>
      </c>
      <c r="D28" s="20">
        <f t="shared" si="2"/>
        <v>243088</v>
      </c>
      <c r="E28" s="21">
        <f t="shared" si="12"/>
        <v>238288</v>
      </c>
      <c r="F28" s="25">
        <v>0</v>
      </c>
      <c r="G28" s="25">
        <v>236214</v>
      </c>
      <c r="H28" s="25">
        <v>0</v>
      </c>
      <c r="I28" s="25">
        <v>0</v>
      </c>
      <c r="J28" s="25">
        <v>0</v>
      </c>
      <c r="K28" s="25">
        <v>2074</v>
      </c>
      <c r="L28" s="21">
        <v>0</v>
      </c>
      <c r="M28" s="21">
        <v>0</v>
      </c>
      <c r="N28" s="21">
        <v>0</v>
      </c>
      <c r="O28" s="21">
        <v>0</v>
      </c>
      <c r="P28" s="26"/>
      <c r="Q28" s="21">
        <v>0</v>
      </c>
      <c r="R28" s="21">
        <v>4800</v>
      </c>
      <c r="S28" s="22">
        <v>1</v>
      </c>
      <c r="T28" s="26">
        <f t="shared" si="14"/>
        <v>14178</v>
      </c>
      <c r="U28" s="26">
        <f t="shared" si="14"/>
        <v>24544</v>
      </c>
      <c r="V28" s="26">
        <f t="shared" si="14"/>
        <v>25616</v>
      </c>
      <c r="W28" s="26">
        <f t="shared" si="14"/>
        <v>24425</v>
      </c>
      <c r="X28" s="26">
        <f t="shared" si="14"/>
        <v>17752</v>
      </c>
      <c r="Y28" s="26">
        <f t="shared" si="14"/>
        <v>11200</v>
      </c>
      <c r="Z28" s="26">
        <f t="shared" si="14"/>
        <v>9293</v>
      </c>
      <c r="AA28" s="26">
        <f t="shared" si="14"/>
        <v>9055</v>
      </c>
      <c r="AB28" s="26">
        <f t="shared" si="14"/>
        <v>23829</v>
      </c>
      <c r="AC28" s="26">
        <f t="shared" si="14"/>
        <v>26688</v>
      </c>
      <c r="AD28" s="26">
        <f t="shared" si="14"/>
        <v>25973</v>
      </c>
      <c r="AE28" s="21">
        <f t="shared" si="6"/>
        <v>25735</v>
      </c>
      <c r="AF28" s="21">
        <f t="shared" si="4"/>
        <v>14178</v>
      </c>
      <c r="AG28" s="21">
        <f t="shared" si="5"/>
        <v>38722</v>
      </c>
      <c r="AH28" s="21">
        <f t="shared" si="5"/>
        <v>64338</v>
      </c>
      <c r="AI28" s="21">
        <f t="shared" si="5"/>
        <v>88763</v>
      </c>
      <c r="AJ28" s="21">
        <f t="shared" si="5"/>
        <v>106515</v>
      </c>
      <c r="AK28" s="21">
        <f t="shared" si="5"/>
        <v>117715</v>
      </c>
      <c r="AL28" s="21">
        <f t="shared" si="5"/>
        <v>127008</v>
      </c>
      <c r="AM28" s="21">
        <f t="shared" si="5"/>
        <v>136063</v>
      </c>
      <c r="AN28" s="21">
        <f t="shared" si="5"/>
        <v>159892</v>
      </c>
      <c r="AO28" s="21">
        <f t="shared" si="5"/>
        <v>186580</v>
      </c>
      <c r="AP28" s="21">
        <f t="shared" si="5"/>
        <v>212553</v>
      </c>
      <c r="AQ28" s="21">
        <f t="shared" si="5"/>
        <v>238288</v>
      </c>
    </row>
    <row r="29" spans="1:43" s="23" customFormat="1">
      <c r="A29" s="17">
        <v>16</v>
      </c>
      <c r="B29" s="18" t="s">
        <v>119</v>
      </c>
      <c r="C29" s="19" t="s">
        <v>38</v>
      </c>
      <c r="D29" s="20">
        <f t="shared" si="2"/>
        <v>71569</v>
      </c>
      <c r="E29" s="21">
        <f t="shared" si="12"/>
        <v>68621</v>
      </c>
      <c r="F29" s="25">
        <v>60211</v>
      </c>
      <c r="G29" s="25">
        <v>0</v>
      </c>
      <c r="H29" s="25">
        <v>6910</v>
      </c>
      <c r="I29" s="25">
        <v>0</v>
      </c>
      <c r="J29" s="25">
        <v>0</v>
      </c>
      <c r="K29" s="25">
        <v>1500</v>
      </c>
      <c r="L29" s="21">
        <v>0</v>
      </c>
      <c r="M29" s="21">
        <v>0</v>
      </c>
      <c r="N29" s="21">
        <v>0</v>
      </c>
      <c r="O29" s="21">
        <v>0</v>
      </c>
      <c r="P29" s="26"/>
      <c r="Q29" s="21">
        <v>0</v>
      </c>
      <c r="R29" s="21">
        <v>2948</v>
      </c>
      <c r="S29" s="22">
        <v>2</v>
      </c>
      <c r="T29" s="26">
        <f>ROUND($E29*T$76,0)</f>
        <v>3843</v>
      </c>
      <c r="U29" s="26">
        <f t="shared" ref="U29:AD29" si="15">ROUND($E29*U$76,0)</f>
        <v>6519</v>
      </c>
      <c r="V29" s="26">
        <f t="shared" si="15"/>
        <v>6862</v>
      </c>
      <c r="W29" s="26">
        <f t="shared" si="15"/>
        <v>6793</v>
      </c>
      <c r="X29" s="26">
        <f t="shared" si="15"/>
        <v>5078</v>
      </c>
      <c r="Y29" s="26">
        <f t="shared" si="15"/>
        <v>4803</v>
      </c>
      <c r="Z29" s="26">
        <f t="shared" si="15"/>
        <v>4392</v>
      </c>
      <c r="AA29" s="26">
        <f t="shared" si="15"/>
        <v>4117</v>
      </c>
      <c r="AB29" s="26">
        <f t="shared" si="15"/>
        <v>6107</v>
      </c>
      <c r="AC29" s="26">
        <f t="shared" si="15"/>
        <v>6725</v>
      </c>
      <c r="AD29" s="26">
        <f t="shared" si="15"/>
        <v>6725</v>
      </c>
      <c r="AE29" s="21">
        <f>E29-SUM(T29:AD29)</f>
        <v>6657</v>
      </c>
      <c r="AF29" s="21">
        <f>T29</f>
        <v>3843</v>
      </c>
      <c r="AG29" s="21">
        <f>AF29+U29</f>
        <v>10362</v>
      </c>
      <c r="AH29" s="21">
        <f t="shared" si="5"/>
        <v>17224</v>
      </c>
      <c r="AI29" s="21">
        <f t="shared" si="5"/>
        <v>24017</v>
      </c>
      <c r="AJ29" s="21">
        <f t="shared" si="5"/>
        <v>29095</v>
      </c>
      <c r="AK29" s="21">
        <f t="shared" si="5"/>
        <v>33898</v>
      </c>
      <c r="AL29" s="21">
        <f t="shared" si="5"/>
        <v>38290</v>
      </c>
      <c r="AM29" s="21">
        <f t="shared" si="5"/>
        <v>42407</v>
      </c>
      <c r="AN29" s="21">
        <f t="shared" si="5"/>
        <v>48514</v>
      </c>
      <c r="AO29" s="21">
        <f t="shared" si="5"/>
        <v>55239</v>
      </c>
      <c r="AP29" s="21">
        <f t="shared" si="5"/>
        <v>61964</v>
      </c>
      <c r="AQ29" s="21">
        <f t="shared" si="5"/>
        <v>68621</v>
      </c>
    </row>
    <row r="30" spans="1:43" s="23" customFormat="1">
      <c r="A30" s="17">
        <v>17</v>
      </c>
      <c r="B30" s="18" t="s">
        <v>0</v>
      </c>
      <c r="C30" s="19" t="s">
        <v>41</v>
      </c>
      <c r="D30" s="21">
        <f t="shared" si="2"/>
        <v>148662</v>
      </c>
      <c r="E30" s="21">
        <f>SUM(F30:L30)</f>
        <v>134562</v>
      </c>
      <c r="F30" s="25">
        <v>67017</v>
      </c>
      <c r="G30" s="25">
        <v>51490</v>
      </c>
      <c r="H30" s="25">
        <v>12800</v>
      </c>
      <c r="I30" s="25">
        <v>530</v>
      </c>
      <c r="J30" s="25">
        <v>0</v>
      </c>
      <c r="K30" s="25">
        <v>2725</v>
      </c>
      <c r="L30" s="25">
        <v>0</v>
      </c>
      <c r="M30" s="21">
        <v>0</v>
      </c>
      <c r="N30" s="21">
        <v>0</v>
      </c>
      <c r="O30" s="21">
        <v>0</v>
      </c>
      <c r="P30" s="26"/>
      <c r="Q30" s="21">
        <v>0</v>
      </c>
      <c r="R30" s="21">
        <v>14100</v>
      </c>
      <c r="S30" s="22">
        <v>3</v>
      </c>
      <c r="T30" s="26">
        <f t="shared" ref="T30:AD31" si="16">ROUND($E30*T$78,0)</f>
        <v>8948</v>
      </c>
      <c r="U30" s="26">
        <f t="shared" si="16"/>
        <v>12783</v>
      </c>
      <c r="V30" s="26">
        <f t="shared" si="16"/>
        <v>13658</v>
      </c>
      <c r="W30" s="26">
        <f t="shared" si="16"/>
        <v>13389</v>
      </c>
      <c r="X30" s="26">
        <f t="shared" si="16"/>
        <v>10092</v>
      </c>
      <c r="Y30" s="26">
        <f t="shared" si="16"/>
        <v>8881</v>
      </c>
      <c r="Z30" s="26">
        <f t="shared" si="16"/>
        <v>8006</v>
      </c>
      <c r="AA30" s="26">
        <f t="shared" si="16"/>
        <v>7535</v>
      </c>
      <c r="AB30" s="26">
        <f t="shared" si="16"/>
        <v>11370</v>
      </c>
      <c r="AC30" s="26">
        <f t="shared" si="16"/>
        <v>13322</v>
      </c>
      <c r="AD30" s="26">
        <f t="shared" si="16"/>
        <v>13322</v>
      </c>
      <c r="AE30" s="21">
        <f>E30-SUM(T30:AD30)</f>
        <v>13256</v>
      </c>
      <c r="AF30" s="21">
        <f>T30</f>
        <v>8948</v>
      </c>
      <c r="AG30" s="21">
        <f>AF30+U30</f>
        <v>21731</v>
      </c>
      <c r="AH30" s="21">
        <f t="shared" si="5"/>
        <v>35389</v>
      </c>
      <c r="AI30" s="21">
        <f t="shared" si="5"/>
        <v>48778</v>
      </c>
      <c r="AJ30" s="21">
        <f t="shared" si="5"/>
        <v>58870</v>
      </c>
      <c r="AK30" s="21">
        <f t="shared" si="5"/>
        <v>67751</v>
      </c>
      <c r="AL30" s="21">
        <f t="shared" si="5"/>
        <v>75757</v>
      </c>
      <c r="AM30" s="21">
        <f t="shared" si="5"/>
        <v>83292</v>
      </c>
      <c r="AN30" s="21">
        <f t="shared" si="5"/>
        <v>94662</v>
      </c>
      <c r="AO30" s="21">
        <f t="shared" si="5"/>
        <v>107984</v>
      </c>
      <c r="AP30" s="21">
        <f t="shared" si="5"/>
        <v>121306</v>
      </c>
      <c r="AQ30" s="21">
        <f t="shared" si="5"/>
        <v>134562</v>
      </c>
    </row>
    <row r="31" spans="1:43" s="23" customFormat="1">
      <c r="A31" s="17">
        <v>18</v>
      </c>
      <c r="B31" s="18" t="s">
        <v>1</v>
      </c>
      <c r="C31" s="19" t="s">
        <v>42</v>
      </c>
      <c r="D31" s="21">
        <f t="shared" si="2"/>
        <v>417005</v>
      </c>
      <c r="E31" s="21">
        <f t="shared" ref="E31:E32" si="17">SUM(F31:L31)</f>
        <v>384857</v>
      </c>
      <c r="F31" s="25">
        <v>160802</v>
      </c>
      <c r="G31" s="25">
        <v>191241</v>
      </c>
      <c r="H31" s="25">
        <v>26805</v>
      </c>
      <c r="I31" s="25">
        <v>1570</v>
      </c>
      <c r="J31" s="25">
        <v>0</v>
      </c>
      <c r="K31" s="25">
        <v>4439</v>
      </c>
      <c r="L31" s="25">
        <v>0</v>
      </c>
      <c r="M31" s="21">
        <v>0</v>
      </c>
      <c r="N31" s="21">
        <v>0</v>
      </c>
      <c r="O31" s="21">
        <v>0</v>
      </c>
      <c r="P31" s="26"/>
      <c r="Q31" s="21">
        <v>0</v>
      </c>
      <c r="R31" s="21">
        <v>32148</v>
      </c>
      <c r="S31" s="22">
        <v>3</v>
      </c>
      <c r="T31" s="26">
        <f t="shared" si="16"/>
        <v>25593</v>
      </c>
      <c r="U31" s="26">
        <f t="shared" si="16"/>
        <v>36561</v>
      </c>
      <c r="V31" s="26">
        <f t="shared" si="16"/>
        <v>39063</v>
      </c>
      <c r="W31" s="26">
        <f t="shared" si="16"/>
        <v>38293</v>
      </c>
      <c r="X31" s="26">
        <f t="shared" si="16"/>
        <v>28864</v>
      </c>
      <c r="Y31" s="26">
        <f t="shared" si="16"/>
        <v>25401</v>
      </c>
      <c r="Z31" s="26">
        <f t="shared" si="16"/>
        <v>22899</v>
      </c>
      <c r="AA31" s="26">
        <f t="shared" si="16"/>
        <v>21552</v>
      </c>
      <c r="AB31" s="26">
        <f t="shared" si="16"/>
        <v>32520</v>
      </c>
      <c r="AC31" s="26">
        <f t="shared" si="16"/>
        <v>38101</v>
      </c>
      <c r="AD31" s="26">
        <f t="shared" si="16"/>
        <v>38101</v>
      </c>
      <c r="AE31" s="21">
        <f>E31-SUM(T31:AD31)</f>
        <v>37909</v>
      </c>
      <c r="AF31" s="21">
        <f>T31</f>
        <v>25593</v>
      </c>
      <c r="AG31" s="21">
        <f>AF31+U31</f>
        <v>62154</v>
      </c>
      <c r="AH31" s="21">
        <f t="shared" si="5"/>
        <v>101217</v>
      </c>
      <c r="AI31" s="21">
        <f t="shared" si="5"/>
        <v>139510</v>
      </c>
      <c r="AJ31" s="21">
        <f t="shared" si="5"/>
        <v>168374</v>
      </c>
      <c r="AK31" s="21">
        <f t="shared" si="5"/>
        <v>193775</v>
      </c>
      <c r="AL31" s="21">
        <f t="shared" si="5"/>
        <v>216674</v>
      </c>
      <c r="AM31" s="21">
        <f t="shared" si="5"/>
        <v>238226</v>
      </c>
      <c r="AN31" s="21">
        <f t="shared" si="5"/>
        <v>270746</v>
      </c>
      <c r="AO31" s="21">
        <f t="shared" si="5"/>
        <v>308847</v>
      </c>
      <c r="AP31" s="21">
        <f t="shared" si="5"/>
        <v>346948</v>
      </c>
      <c r="AQ31" s="21">
        <f t="shared" si="5"/>
        <v>384857</v>
      </c>
    </row>
    <row r="32" spans="1:43" s="23" customFormat="1">
      <c r="A32" s="17">
        <v>19</v>
      </c>
      <c r="B32" s="18" t="s">
        <v>2</v>
      </c>
      <c r="C32" s="19" t="s">
        <v>43</v>
      </c>
      <c r="D32" s="20">
        <f t="shared" si="2"/>
        <v>49666</v>
      </c>
      <c r="E32" s="21">
        <f t="shared" si="17"/>
        <v>38330</v>
      </c>
      <c r="F32" s="25">
        <v>37580</v>
      </c>
      <c r="G32" s="25">
        <v>0</v>
      </c>
      <c r="H32" s="25">
        <v>0</v>
      </c>
      <c r="I32" s="25">
        <v>0</v>
      </c>
      <c r="J32" s="25">
        <v>0</v>
      </c>
      <c r="K32" s="25">
        <v>750</v>
      </c>
      <c r="L32" s="25">
        <v>0</v>
      </c>
      <c r="M32" s="21">
        <v>0</v>
      </c>
      <c r="N32" s="21">
        <v>0</v>
      </c>
      <c r="O32" s="21">
        <v>0</v>
      </c>
      <c r="P32" s="26"/>
      <c r="Q32" s="21">
        <v>0</v>
      </c>
      <c r="R32" s="21">
        <v>11336</v>
      </c>
      <c r="S32" s="22">
        <v>2</v>
      </c>
      <c r="T32" s="26">
        <f t="shared" ref="T32:AD36" si="18">ROUND($E32*T$76,0)</f>
        <v>2146</v>
      </c>
      <c r="U32" s="26">
        <f t="shared" si="18"/>
        <v>3641</v>
      </c>
      <c r="V32" s="26">
        <f t="shared" si="18"/>
        <v>3833</v>
      </c>
      <c r="W32" s="26">
        <f t="shared" si="18"/>
        <v>3795</v>
      </c>
      <c r="X32" s="26">
        <f t="shared" si="18"/>
        <v>2836</v>
      </c>
      <c r="Y32" s="26">
        <f t="shared" si="18"/>
        <v>2683</v>
      </c>
      <c r="Z32" s="26">
        <f t="shared" si="18"/>
        <v>2453</v>
      </c>
      <c r="AA32" s="26">
        <f t="shared" si="18"/>
        <v>2300</v>
      </c>
      <c r="AB32" s="26">
        <f t="shared" si="18"/>
        <v>3411</v>
      </c>
      <c r="AC32" s="26">
        <f t="shared" si="18"/>
        <v>3756</v>
      </c>
      <c r="AD32" s="26">
        <f t="shared" si="18"/>
        <v>3756</v>
      </c>
      <c r="AE32" s="21">
        <f>E32-SUM(T32:AD32)</f>
        <v>3720</v>
      </c>
      <c r="AF32" s="21">
        <f>T32</f>
        <v>2146</v>
      </c>
      <c r="AG32" s="21">
        <f>AF32+U32</f>
        <v>5787</v>
      </c>
      <c r="AH32" s="21">
        <f t="shared" si="5"/>
        <v>9620</v>
      </c>
      <c r="AI32" s="21">
        <f t="shared" si="5"/>
        <v>13415</v>
      </c>
      <c r="AJ32" s="21">
        <f t="shared" si="5"/>
        <v>16251</v>
      </c>
      <c r="AK32" s="21">
        <f t="shared" si="5"/>
        <v>18934</v>
      </c>
      <c r="AL32" s="21">
        <f t="shared" si="5"/>
        <v>21387</v>
      </c>
      <c r="AM32" s="21">
        <f t="shared" si="5"/>
        <v>23687</v>
      </c>
      <c r="AN32" s="21">
        <f t="shared" si="5"/>
        <v>27098</v>
      </c>
      <c r="AO32" s="21">
        <f t="shared" si="5"/>
        <v>30854</v>
      </c>
      <c r="AP32" s="21">
        <f t="shared" si="5"/>
        <v>34610</v>
      </c>
      <c r="AQ32" s="21">
        <f t="shared" si="5"/>
        <v>38330</v>
      </c>
    </row>
    <row r="33" spans="1:43" s="23" customFormat="1">
      <c r="A33" s="17">
        <v>20</v>
      </c>
      <c r="B33" s="18" t="s">
        <v>120</v>
      </c>
      <c r="C33" s="19" t="s">
        <v>44</v>
      </c>
      <c r="D33" s="20">
        <f t="shared" si="2"/>
        <v>19877</v>
      </c>
      <c r="E33" s="21">
        <f>SUM(F33:K33)</f>
        <v>18577</v>
      </c>
      <c r="F33" s="25">
        <v>18377</v>
      </c>
      <c r="G33" s="25">
        <v>0</v>
      </c>
      <c r="H33" s="25">
        <v>0</v>
      </c>
      <c r="I33" s="25">
        <v>0</v>
      </c>
      <c r="J33" s="25">
        <v>0</v>
      </c>
      <c r="K33" s="25">
        <v>200</v>
      </c>
      <c r="L33" s="21">
        <v>0</v>
      </c>
      <c r="M33" s="21">
        <v>0</v>
      </c>
      <c r="N33" s="21">
        <v>0</v>
      </c>
      <c r="O33" s="21">
        <v>0</v>
      </c>
      <c r="P33" s="26"/>
      <c r="Q33" s="21">
        <v>0</v>
      </c>
      <c r="R33" s="21">
        <v>1300</v>
      </c>
      <c r="S33" s="22">
        <v>2</v>
      </c>
      <c r="T33" s="26">
        <f t="shared" si="18"/>
        <v>1040</v>
      </c>
      <c r="U33" s="26">
        <f t="shared" si="18"/>
        <v>1765</v>
      </c>
      <c r="V33" s="26">
        <f t="shared" si="18"/>
        <v>1858</v>
      </c>
      <c r="W33" s="26">
        <f t="shared" si="18"/>
        <v>1839</v>
      </c>
      <c r="X33" s="26">
        <f t="shared" si="18"/>
        <v>1375</v>
      </c>
      <c r="Y33" s="26">
        <f t="shared" si="18"/>
        <v>1300</v>
      </c>
      <c r="Z33" s="26">
        <f t="shared" si="18"/>
        <v>1189</v>
      </c>
      <c r="AA33" s="26">
        <f t="shared" si="18"/>
        <v>1115</v>
      </c>
      <c r="AB33" s="26">
        <f t="shared" si="18"/>
        <v>1653</v>
      </c>
      <c r="AC33" s="26">
        <f t="shared" si="18"/>
        <v>1821</v>
      </c>
      <c r="AD33" s="26">
        <f t="shared" si="18"/>
        <v>1821</v>
      </c>
      <c r="AE33" s="21">
        <f>E33-SUM(T33:AD33)</f>
        <v>1801</v>
      </c>
      <c r="AF33" s="21">
        <f>T33</f>
        <v>1040</v>
      </c>
      <c r="AG33" s="21">
        <f>AF33+U33</f>
        <v>2805</v>
      </c>
      <c r="AH33" s="21">
        <f t="shared" si="5"/>
        <v>4663</v>
      </c>
      <c r="AI33" s="21">
        <f t="shared" si="5"/>
        <v>6502</v>
      </c>
      <c r="AJ33" s="21">
        <f t="shared" si="5"/>
        <v>7877</v>
      </c>
      <c r="AK33" s="21">
        <f t="shared" si="5"/>
        <v>9177</v>
      </c>
      <c r="AL33" s="21">
        <f t="shared" si="5"/>
        <v>10366</v>
      </c>
      <c r="AM33" s="21">
        <f t="shared" si="5"/>
        <v>11481</v>
      </c>
      <c r="AN33" s="21">
        <f t="shared" si="5"/>
        <v>13134</v>
      </c>
      <c r="AO33" s="21">
        <f t="shared" si="5"/>
        <v>14955</v>
      </c>
      <c r="AP33" s="21">
        <f t="shared" si="5"/>
        <v>16776</v>
      </c>
      <c r="AQ33" s="21">
        <f t="shared" si="5"/>
        <v>18577</v>
      </c>
    </row>
    <row r="34" spans="1:43" s="23" customFormat="1">
      <c r="A34" s="17">
        <v>21</v>
      </c>
      <c r="B34" s="18" t="s">
        <v>151</v>
      </c>
      <c r="C34" s="19" t="s">
        <v>113</v>
      </c>
      <c r="D34" s="20">
        <f t="shared" si="2"/>
        <v>34154</v>
      </c>
      <c r="E34" s="21">
        <f>SUM(F34:K34)</f>
        <v>32160</v>
      </c>
      <c r="F34" s="25">
        <v>31760</v>
      </c>
      <c r="G34" s="25">
        <v>0</v>
      </c>
      <c r="H34" s="25">
        <v>0</v>
      </c>
      <c r="I34" s="25">
        <v>0</v>
      </c>
      <c r="J34" s="25">
        <v>0</v>
      </c>
      <c r="K34" s="25">
        <v>400</v>
      </c>
      <c r="L34" s="21">
        <v>0</v>
      </c>
      <c r="M34" s="21">
        <v>0</v>
      </c>
      <c r="N34" s="21">
        <v>0</v>
      </c>
      <c r="O34" s="21">
        <v>0</v>
      </c>
      <c r="P34" s="26"/>
      <c r="Q34" s="21">
        <v>0</v>
      </c>
      <c r="R34" s="21">
        <v>1994</v>
      </c>
      <c r="S34" s="22">
        <v>2</v>
      </c>
      <c r="T34" s="26">
        <f t="shared" si="18"/>
        <v>1801</v>
      </c>
      <c r="U34" s="26">
        <f t="shared" si="18"/>
        <v>3055</v>
      </c>
      <c r="V34" s="26">
        <f t="shared" si="18"/>
        <v>3216</v>
      </c>
      <c r="W34" s="26">
        <f t="shared" si="18"/>
        <v>3184</v>
      </c>
      <c r="X34" s="26">
        <f t="shared" si="18"/>
        <v>2380</v>
      </c>
      <c r="Y34" s="26">
        <f t="shared" si="18"/>
        <v>2251</v>
      </c>
      <c r="Z34" s="26">
        <f t="shared" si="18"/>
        <v>2058</v>
      </c>
      <c r="AA34" s="26">
        <f t="shared" si="18"/>
        <v>1930</v>
      </c>
      <c r="AB34" s="26">
        <f t="shared" si="18"/>
        <v>2862</v>
      </c>
      <c r="AC34" s="26">
        <f t="shared" si="18"/>
        <v>3152</v>
      </c>
      <c r="AD34" s="26">
        <f t="shared" si="18"/>
        <v>3152</v>
      </c>
      <c r="AE34" s="21">
        <f t="shared" si="6"/>
        <v>3119</v>
      </c>
      <c r="AF34" s="21">
        <f t="shared" si="4"/>
        <v>1801</v>
      </c>
      <c r="AG34" s="21">
        <f t="shared" si="5"/>
        <v>4856</v>
      </c>
      <c r="AH34" s="21">
        <f t="shared" si="5"/>
        <v>8072</v>
      </c>
      <c r="AI34" s="21">
        <f t="shared" si="5"/>
        <v>11256</v>
      </c>
      <c r="AJ34" s="21">
        <f t="shared" si="5"/>
        <v>13636</v>
      </c>
      <c r="AK34" s="21">
        <f t="shared" si="5"/>
        <v>15887</v>
      </c>
      <c r="AL34" s="21">
        <f t="shared" si="5"/>
        <v>17945</v>
      </c>
      <c r="AM34" s="21">
        <f t="shared" si="5"/>
        <v>19875</v>
      </c>
      <c r="AN34" s="21">
        <f t="shared" si="5"/>
        <v>22737</v>
      </c>
      <c r="AO34" s="21">
        <f t="shared" si="5"/>
        <v>25889</v>
      </c>
      <c r="AP34" s="21">
        <f t="shared" si="5"/>
        <v>29041</v>
      </c>
      <c r="AQ34" s="21">
        <f t="shared" si="5"/>
        <v>32160</v>
      </c>
    </row>
    <row r="35" spans="1:43" s="23" customFormat="1">
      <c r="A35" s="17">
        <v>22</v>
      </c>
      <c r="B35" s="18" t="s">
        <v>130</v>
      </c>
      <c r="C35" s="19" t="s">
        <v>114</v>
      </c>
      <c r="D35" s="20">
        <f t="shared" si="2"/>
        <v>32204</v>
      </c>
      <c r="E35" s="21">
        <f>SUM(F35:L35)</f>
        <v>29118</v>
      </c>
      <c r="F35" s="25">
        <v>25460</v>
      </c>
      <c r="G35" s="25">
        <v>0</v>
      </c>
      <c r="H35" s="25">
        <v>3258</v>
      </c>
      <c r="I35" s="25">
        <v>0</v>
      </c>
      <c r="J35" s="25">
        <v>0</v>
      </c>
      <c r="K35" s="25">
        <v>400</v>
      </c>
      <c r="L35" s="25">
        <v>0</v>
      </c>
      <c r="M35" s="21">
        <v>0</v>
      </c>
      <c r="N35" s="21">
        <v>0</v>
      </c>
      <c r="O35" s="21">
        <v>0</v>
      </c>
      <c r="P35" s="21"/>
      <c r="Q35" s="21">
        <v>0</v>
      </c>
      <c r="R35" s="21">
        <v>3086</v>
      </c>
      <c r="S35" s="22">
        <v>2</v>
      </c>
      <c r="T35" s="26">
        <f t="shared" si="18"/>
        <v>1631</v>
      </c>
      <c r="U35" s="26">
        <f t="shared" si="18"/>
        <v>2766</v>
      </c>
      <c r="V35" s="26">
        <f t="shared" si="18"/>
        <v>2912</v>
      </c>
      <c r="W35" s="26">
        <f t="shared" si="18"/>
        <v>2883</v>
      </c>
      <c r="X35" s="26">
        <f t="shared" si="18"/>
        <v>2155</v>
      </c>
      <c r="Y35" s="26">
        <f t="shared" si="18"/>
        <v>2038</v>
      </c>
      <c r="Z35" s="26">
        <f t="shared" si="18"/>
        <v>1864</v>
      </c>
      <c r="AA35" s="26">
        <f t="shared" si="18"/>
        <v>1747</v>
      </c>
      <c r="AB35" s="26">
        <f t="shared" si="18"/>
        <v>2592</v>
      </c>
      <c r="AC35" s="26">
        <f t="shared" si="18"/>
        <v>2854</v>
      </c>
      <c r="AD35" s="26">
        <f t="shared" si="18"/>
        <v>2854</v>
      </c>
      <c r="AE35" s="21">
        <f t="shared" si="6"/>
        <v>2822</v>
      </c>
      <c r="AF35" s="21">
        <f t="shared" si="4"/>
        <v>1631</v>
      </c>
      <c r="AG35" s="21">
        <f t="shared" ref="AG35:AQ36" si="19">AF35+U35</f>
        <v>4397</v>
      </c>
      <c r="AH35" s="21">
        <f t="shared" si="19"/>
        <v>7309</v>
      </c>
      <c r="AI35" s="21">
        <f t="shared" si="19"/>
        <v>10192</v>
      </c>
      <c r="AJ35" s="21">
        <f t="shared" si="19"/>
        <v>12347</v>
      </c>
      <c r="AK35" s="21">
        <f t="shared" si="19"/>
        <v>14385</v>
      </c>
      <c r="AL35" s="21">
        <f t="shared" si="19"/>
        <v>16249</v>
      </c>
      <c r="AM35" s="21">
        <f t="shared" si="19"/>
        <v>17996</v>
      </c>
      <c r="AN35" s="21">
        <f t="shared" si="19"/>
        <v>20588</v>
      </c>
      <c r="AO35" s="21">
        <f t="shared" si="19"/>
        <v>23442</v>
      </c>
      <c r="AP35" s="21">
        <f t="shared" si="19"/>
        <v>26296</v>
      </c>
      <c r="AQ35" s="21">
        <f t="shared" si="19"/>
        <v>29118</v>
      </c>
    </row>
    <row r="36" spans="1:43" s="23" customFormat="1">
      <c r="A36" s="17">
        <v>23</v>
      </c>
      <c r="B36" s="24" t="s">
        <v>118</v>
      </c>
      <c r="C36" s="19" t="s">
        <v>131</v>
      </c>
      <c r="D36" s="20">
        <f t="shared" si="2"/>
        <v>8628</v>
      </c>
      <c r="E36" s="21">
        <f>SUM(F36:L36)</f>
        <v>8628</v>
      </c>
      <c r="F36" s="21">
        <v>8113</v>
      </c>
      <c r="G36" s="21">
        <v>0</v>
      </c>
      <c r="H36" s="21">
        <v>0</v>
      </c>
      <c r="I36" s="21">
        <v>0</v>
      </c>
      <c r="J36" s="21">
        <v>0</v>
      </c>
      <c r="K36" s="21">
        <v>515</v>
      </c>
      <c r="L36" s="21">
        <v>0</v>
      </c>
      <c r="M36" s="21">
        <v>0</v>
      </c>
      <c r="N36" s="21">
        <v>0</v>
      </c>
      <c r="O36" s="21">
        <v>0</v>
      </c>
      <c r="P36" s="21"/>
      <c r="Q36" s="21">
        <v>0</v>
      </c>
      <c r="R36" s="21">
        <v>0</v>
      </c>
      <c r="S36" s="22">
        <v>2</v>
      </c>
      <c r="T36" s="26">
        <f t="shared" si="18"/>
        <v>483</v>
      </c>
      <c r="U36" s="26">
        <f t="shared" si="18"/>
        <v>820</v>
      </c>
      <c r="V36" s="26">
        <f t="shared" si="18"/>
        <v>863</v>
      </c>
      <c r="W36" s="26">
        <f t="shared" si="18"/>
        <v>854</v>
      </c>
      <c r="X36" s="26">
        <f t="shared" si="18"/>
        <v>638</v>
      </c>
      <c r="Y36" s="26">
        <f t="shared" si="18"/>
        <v>604</v>
      </c>
      <c r="Z36" s="26">
        <f t="shared" si="18"/>
        <v>552</v>
      </c>
      <c r="AA36" s="26">
        <f t="shared" si="18"/>
        <v>518</v>
      </c>
      <c r="AB36" s="26">
        <f t="shared" si="18"/>
        <v>768</v>
      </c>
      <c r="AC36" s="26">
        <f t="shared" si="18"/>
        <v>846</v>
      </c>
      <c r="AD36" s="26">
        <f t="shared" si="18"/>
        <v>846</v>
      </c>
      <c r="AE36" s="21">
        <f t="shared" si="6"/>
        <v>836</v>
      </c>
      <c r="AF36" s="21">
        <f t="shared" si="4"/>
        <v>483</v>
      </c>
      <c r="AG36" s="21">
        <f t="shared" si="19"/>
        <v>1303</v>
      </c>
      <c r="AH36" s="21">
        <f t="shared" si="19"/>
        <v>2166</v>
      </c>
      <c r="AI36" s="21">
        <f t="shared" si="19"/>
        <v>3020</v>
      </c>
      <c r="AJ36" s="21">
        <f t="shared" si="19"/>
        <v>3658</v>
      </c>
      <c r="AK36" s="21">
        <f t="shared" si="19"/>
        <v>4262</v>
      </c>
      <c r="AL36" s="21">
        <f t="shared" si="19"/>
        <v>4814</v>
      </c>
      <c r="AM36" s="21">
        <f t="shared" si="19"/>
        <v>5332</v>
      </c>
      <c r="AN36" s="21">
        <f t="shared" si="19"/>
        <v>6100</v>
      </c>
      <c r="AO36" s="21">
        <f t="shared" si="19"/>
        <v>6946</v>
      </c>
      <c r="AP36" s="21">
        <f t="shared" si="19"/>
        <v>7792</v>
      </c>
      <c r="AQ36" s="21">
        <f t="shared" si="19"/>
        <v>8628</v>
      </c>
    </row>
    <row r="37" spans="1:43" ht="15.75">
      <c r="A37" s="38" t="s">
        <v>40</v>
      </c>
      <c r="B37" s="39" t="s">
        <v>117</v>
      </c>
      <c r="C37" s="40"/>
      <c r="D37" s="41">
        <v>750249</v>
      </c>
      <c r="E37" s="41">
        <v>0</v>
      </c>
      <c r="F37" s="41">
        <v>159115</v>
      </c>
      <c r="G37" s="41">
        <v>32748</v>
      </c>
      <c r="H37" s="41">
        <v>148874</v>
      </c>
      <c r="I37" s="41">
        <v>29934</v>
      </c>
      <c r="J37" s="41">
        <v>7800</v>
      </c>
      <c r="K37" s="41">
        <v>0</v>
      </c>
      <c r="L37" s="41">
        <v>6350</v>
      </c>
      <c r="M37" s="41">
        <v>0</v>
      </c>
      <c r="N37" s="41">
        <v>18561</v>
      </c>
      <c r="O37" s="41">
        <v>0</v>
      </c>
      <c r="P37" s="41">
        <v>0</v>
      </c>
      <c r="Q37" s="41">
        <v>49280</v>
      </c>
      <c r="R37" s="41">
        <v>297587</v>
      </c>
      <c r="S37" s="42"/>
      <c r="T37" s="41">
        <f t="shared" ref="T37:AQ37" si="20">SUM(T38:T71)</f>
        <v>0</v>
      </c>
      <c r="U37" s="41">
        <f t="shared" ref="U37:AD37" si="21">SUM(U38:U71)</f>
        <v>0</v>
      </c>
      <c r="V37" s="41">
        <f t="shared" si="21"/>
        <v>0</v>
      </c>
      <c r="W37" s="41">
        <f t="shared" si="21"/>
        <v>0</v>
      </c>
      <c r="X37" s="41">
        <f t="shared" si="21"/>
        <v>0</v>
      </c>
      <c r="Y37" s="41">
        <f t="shared" si="21"/>
        <v>0</v>
      </c>
      <c r="Z37" s="41">
        <f t="shared" si="21"/>
        <v>0</v>
      </c>
      <c r="AA37" s="41">
        <f t="shared" si="21"/>
        <v>0</v>
      </c>
      <c r="AB37" s="41">
        <f t="shared" si="21"/>
        <v>0</v>
      </c>
      <c r="AC37" s="41">
        <f t="shared" si="21"/>
        <v>0</v>
      </c>
      <c r="AD37" s="41">
        <f t="shared" si="21"/>
        <v>0</v>
      </c>
      <c r="AE37" s="41">
        <f t="shared" si="20"/>
        <v>0</v>
      </c>
      <c r="AF37" s="41">
        <f t="shared" si="20"/>
        <v>0</v>
      </c>
      <c r="AG37" s="41">
        <f t="shared" si="20"/>
        <v>0</v>
      </c>
      <c r="AH37" s="41">
        <f t="shared" si="20"/>
        <v>0</v>
      </c>
      <c r="AI37" s="41">
        <f t="shared" si="20"/>
        <v>0</v>
      </c>
      <c r="AJ37" s="41">
        <f t="shared" si="20"/>
        <v>0</v>
      </c>
      <c r="AK37" s="41">
        <f t="shared" si="20"/>
        <v>0</v>
      </c>
      <c r="AL37" s="41">
        <f t="shared" si="20"/>
        <v>0</v>
      </c>
      <c r="AM37" s="41">
        <f t="shared" si="20"/>
        <v>0</v>
      </c>
      <c r="AN37" s="41">
        <f t="shared" si="20"/>
        <v>0</v>
      </c>
      <c r="AO37" s="41">
        <f t="shared" si="20"/>
        <v>0</v>
      </c>
      <c r="AP37" s="41">
        <f t="shared" si="20"/>
        <v>0</v>
      </c>
      <c r="AQ37" s="41">
        <f t="shared" si="20"/>
        <v>0</v>
      </c>
    </row>
    <row r="38" spans="1:43" s="23" customFormat="1">
      <c r="A38" s="17">
        <v>24</v>
      </c>
      <c r="B38" s="18" t="s">
        <v>50</v>
      </c>
      <c r="C38" s="19" t="s">
        <v>51</v>
      </c>
      <c r="D38" s="20">
        <f t="shared" ref="D38:D71" si="22">SUM(F38:R38)</f>
        <v>46150</v>
      </c>
      <c r="E38" s="21">
        <v>0</v>
      </c>
      <c r="F38" s="21">
        <v>0</v>
      </c>
      <c r="G38" s="21">
        <v>0</v>
      </c>
      <c r="H38" s="21">
        <v>46150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/>
      <c r="Q38" s="21">
        <v>0</v>
      </c>
      <c r="R38" s="21">
        <v>0</v>
      </c>
      <c r="S38" s="22">
        <v>2</v>
      </c>
      <c r="T38" s="26">
        <f t="shared" ref="T38:AD39" si="23">ROUND($E38*T$76,0)</f>
        <v>0</v>
      </c>
      <c r="U38" s="26">
        <f t="shared" si="23"/>
        <v>0</v>
      </c>
      <c r="V38" s="26">
        <f t="shared" si="23"/>
        <v>0</v>
      </c>
      <c r="W38" s="26">
        <f t="shared" si="23"/>
        <v>0</v>
      </c>
      <c r="X38" s="26">
        <f t="shared" si="23"/>
        <v>0</v>
      </c>
      <c r="Y38" s="26">
        <f t="shared" si="23"/>
        <v>0</v>
      </c>
      <c r="Z38" s="26">
        <f t="shared" si="23"/>
        <v>0</v>
      </c>
      <c r="AA38" s="26">
        <f t="shared" si="23"/>
        <v>0</v>
      </c>
      <c r="AB38" s="26">
        <f t="shared" si="23"/>
        <v>0</v>
      </c>
      <c r="AC38" s="26">
        <f t="shared" si="23"/>
        <v>0</v>
      </c>
      <c r="AD38" s="26">
        <f t="shared" si="23"/>
        <v>0</v>
      </c>
      <c r="AE38" s="21">
        <f t="shared" ref="AE38:AE71" si="24">E38-SUM(T38:AD38)</f>
        <v>0</v>
      </c>
      <c r="AF38" s="21">
        <f t="shared" ref="AF38:AF71" si="25">T38</f>
        <v>0</v>
      </c>
      <c r="AG38" s="21">
        <f t="shared" ref="AG38:AQ69" si="26">AF38+U38</f>
        <v>0</v>
      </c>
      <c r="AH38" s="21">
        <f t="shared" si="26"/>
        <v>0</v>
      </c>
      <c r="AI38" s="21">
        <f t="shared" si="26"/>
        <v>0</v>
      </c>
      <c r="AJ38" s="21">
        <f t="shared" si="26"/>
        <v>0</v>
      </c>
      <c r="AK38" s="21">
        <f t="shared" si="26"/>
        <v>0</v>
      </c>
      <c r="AL38" s="21">
        <f t="shared" si="26"/>
        <v>0</v>
      </c>
      <c r="AM38" s="21">
        <f t="shared" si="26"/>
        <v>0</v>
      </c>
      <c r="AN38" s="21">
        <f t="shared" si="26"/>
        <v>0</v>
      </c>
      <c r="AO38" s="21">
        <f t="shared" si="26"/>
        <v>0</v>
      </c>
      <c r="AP38" s="21">
        <f t="shared" si="26"/>
        <v>0</v>
      </c>
      <c r="AQ38" s="21">
        <f t="shared" si="26"/>
        <v>0</v>
      </c>
    </row>
    <row r="39" spans="1:43" s="23" customFormat="1">
      <c r="A39" s="17">
        <v>25</v>
      </c>
      <c r="B39" s="18" t="s">
        <v>52</v>
      </c>
      <c r="C39" s="19" t="s">
        <v>53</v>
      </c>
      <c r="D39" s="20">
        <f t="shared" si="22"/>
        <v>55000</v>
      </c>
      <c r="E39" s="21">
        <v>0</v>
      </c>
      <c r="F39" s="21">
        <v>45000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10000</v>
      </c>
      <c r="O39" s="21">
        <v>0</v>
      </c>
      <c r="P39" s="21"/>
      <c r="Q39" s="21">
        <v>0</v>
      </c>
      <c r="R39" s="21">
        <v>0</v>
      </c>
      <c r="S39" s="22">
        <v>2</v>
      </c>
      <c r="T39" s="26">
        <f t="shared" si="23"/>
        <v>0</v>
      </c>
      <c r="U39" s="26">
        <f t="shared" si="23"/>
        <v>0</v>
      </c>
      <c r="V39" s="26">
        <f t="shared" si="23"/>
        <v>0</v>
      </c>
      <c r="W39" s="26">
        <f t="shared" si="23"/>
        <v>0</v>
      </c>
      <c r="X39" s="26">
        <f t="shared" si="23"/>
        <v>0</v>
      </c>
      <c r="Y39" s="26">
        <f t="shared" si="23"/>
        <v>0</v>
      </c>
      <c r="Z39" s="26">
        <f t="shared" si="23"/>
        <v>0</v>
      </c>
      <c r="AA39" s="26">
        <f t="shared" si="23"/>
        <v>0</v>
      </c>
      <c r="AB39" s="26">
        <f t="shared" si="23"/>
        <v>0</v>
      </c>
      <c r="AC39" s="26">
        <f t="shared" si="23"/>
        <v>0</v>
      </c>
      <c r="AD39" s="26">
        <f t="shared" si="23"/>
        <v>0</v>
      </c>
      <c r="AE39" s="21">
        <f t="shared" si="24"/>
        <v>0</v>
      </c>
      <c r="AF39" s="21">
        <f t="shared" si="25"/>
        <v>0</v>
      </c>
      <c r="AG39" s="21">
        <f t="shared" si="26"/>
        <v>0</v>
      </c>
      <c r="AH39" s="21">
        <f t="shared" si="26"/>
        <v>0</v>
      </c>
      <c r="AI39" s="21">
        <f t="shared" si="26"/>
        <v>0</v>
      </c>
      <c r="AJ39" s="21">
        <f t="shared" si="26"/>
        <v>0</v>
      </c>
      <c r="AK39" s="21">
        <f t="shared" si="26"/>
        <v>0</v>
      </c>
      <c r="AL39" s="21">
        <f t="shared" si="26"/>
        <v>0</v>
      </c>
      <c r="AM39" s="21">
        <f t="shared" si="26"/>
        <v>0</v>
      </c>
      <c r="AN39" s="21">
        <f t="shared" si="26"/>
        <v>0</v>
      </c>
      <c r="AO39" s="21">
        <f t="shared" si="26"/>
        <v>0</v>
      </c>
      <c r="AP39" s="21">
        <f t="shared" si="26"/>
        <v>0</v>
      </c>
      <c r="AQ39" s="21">
        <f t="shared" si="26"/>
        <v>0</v>
      </c>
    </row>
    <row r="40" spans="1:43" s="23" customFormat="1">
      <c r="A40" s="17">
        <v>26</v>
      </c>
      <c r="B40" s="18" t="s">
        <v>55</v>
      </c>
      <c r="C40" s="19" t="s">
        <v>56</v>
      </c>
      <c r="D40" s="20">
        <f t="shared" si="22"/>
        <v>120200</v>
      </c>
      <c r="E40" s="21">
        <v>0</v>
      </c>
      <c r="F40" s="21">
        <v>48405</v>
      </c>
      <c r="G40" s="21">
        <v>20950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1565</v>
      </c>
      <c r="O40" s="21">
        <v>0</v>
      </c>
      <c r="P40" s="21"/>
      <c r="Q40" s="21">
        <v>49280</v>
      </c>
      <c r="R40" s="21">
        <v>0</v>
      </c>
      <c r="S40" s="22">
        <v>3</v>
      </c>
      <c r="T40" s="26">
        <f t="shared" ref="T40:AD41" si="27">ROUND($E40*T$78,0)</f>
        <v>0</v>
      </c>
      <c r="U40" s="26">
        <f t="shared" si="27"/>
        <v>0</v>
      </c>
      <c r="V40" s="26">
        <f t="shared" si="27"/>
        <v>0</v>
      </c>
      <c r="W40" s="26">
        <f t="shared" si="27"/>
        <v>0</v>
      </c>
      <c r="X40" s="26">
        <f t="shared" si="27"/>
        <v>0</v>
      </c>
      <c r="Y40" s="26">
        <f t="shared" si="27"/>
        <v>0</v>
      </c>
      <c r="Z40" s="26">
        <f t="shared" si="27"/>
        <v>0</v>
      </c>
      <c r="AA40" s="26">
        <f t="shared" si="27"/>
        <v>0</v>
      </c>
      <c r="AB40" s="26">
        <f t="shared" si="27"/>
        <v>0</v>
      </c>
      <c r="AC40" s="26">
        <f t="shared" si="27"/>
        <v>0</v>
      </c>
      <c r="AD40" s="26">
        <f t="shared" si="27"/>
        <v>0</v>
      </c>
      <c r="AE40" s="21">
        <f t="shared" si="24"/>
        <v>0</v>
      </c>
      <c r="AF40" s="21">
        <f t="shared" si="25"/>
        <v>0</v>
      </c>
      <c r="AG40" s="21">
        <f t="shared" si="26"/>
        <v>0</v>
      </c>
      <c r="AH40" s="21">
        <f t="shared" si="26"/>
        <v>0</v>
      </c>
      <c r="AI40" s="21">
        <f t="shared" si="26"/>
        <v>0</v>
      </c>
      <c r="AJ40" s="21">
        <f t="shared" si="26"/>
        <v>0</v>
      </c>
      <c r="AK40" s="21">
        <f t="shared" si="26"/>
        <v>0</v>
      </c>
      <c r="AL40" s="21">
        <f t="shared" si="26"/>
        <v>0</v>
      </c>
      <c r="AM40" s="21">
        <f t="shared" si="26"/>
        <v>0</v>
      </c>
      <c r="AN40" s="21">
        <f t="shared" si="26"/>
        <v>0</v>
      </c>
      <c r="AO40" s="21">
        <f t="shared" si="26"/>
        <v>0</v>
      </c>
      <c r="AP40" s="21">
        <f t="shared" si="26"/>
        <v>0</v>
      </c>
      <c r="AQ40" s="21">
        <f t="shared" si="26"/>
        <v>0</v>
      </c>
    </row>
    <row r="41" spans="1:43" s="23" customFormat="1">
      <c r="A41" s="17">
        <v>27</v>
      </c>
      <c r="B41" s="18" t="s">
        <v>57</v>
      </c>
      <c r="C41" s="19" t="s">
        <v>58</v>
      </c>
      <c r="D41" s="20">
        <f t="shared" si="22"/>
        <v>42400</v>
      </c>
      <c r="E41" s="21">
        <v>0</v>
      </c>
      <c r="F41" s="21">
        <v>30300</v>
      </c>
      <c r="G41" s="21">
        <v>5270</v>
      </c>
      <c r="H41" s="21">
        <v>0</v>
      </c>
      <c r="I41" s="21">
        <v>0</v>
      </c>
      <c r="J41" s="21">
        <v>0</v>
      </c>
      <c r="K41" s="21">
        <v>0</v>
      </c>
      <c r="L41" s="21">
        <v>6350</v>
      </c>
      <c r="M41" s="21">
        <v>0</v>
      </c>
      <c r="N41" s="21">
        <v>30</v>
      </c>
      <c r="O41" s="21">
        <v>0</v>
      </c>
      <c r="P41" s="21"/>
      <c r="Q41" s="21">
        <v>0</v>
      </c>
      <c r="R41" s="21">
        <v>450</v>
      </c>
      <c r="S41" s="22">
        <v>3</v>
      </c>
      <c r="T41" s="26">
        <f t="shared" si="27"/>
        <v>0</v>
      </c>
      <c r="U41" s="26">
        <f t="shared" si="27"/>
        <v>0</v>
      </c>
      <c r="V41" s="26">
        <f t="shared" si="27"/>
        <v>0</v>
      </c>
      <c r="W41" s="26">
        <f t="shared" si="27"/>
        <v>0</v>
      </c>
      <c r="X41" s="26">
        <f t="shared" si="27"/>
        <v>0</v>
      </c>
      <c r="Y41" s="26">
        <f t="shared" si="27"/>
        <v>0</v>
      </c>
      <c r="Z41" s="26">
        <f t="shared" si="27"/>
        <v>0</v>
      </c>
      <c r="AA41" s="26">
        <f t="shared" si="27"/>
        <v>0</v>
      </c>
      <c r="AB41" s="26">
        <f t="shared" si="27"/>
        <v>0</v>
      </c>
      <c r="AC41" s="26">
        <f t="shared" si="27"/>
        <v>0</v>
      </c>
      <c r="AD41" s="26">
        <f t="shared" si="27"/>
        <v>0</v>
      </c>
      <c r="AE41" s="21">
        <f t="shared" si="24"/>
        <v>0</v>
      </c>
      <c r="AF41" s="21">
        <f t="shared" si="25"/>
        <v>0</v>
      </c>
      <c r="AG41" s="21">
        <f t="shared" si="26"/>
        <v>0</v>
      </c>
      <c r="AH41" s="21">
        <f t="shared" si="26"/>
        <v>0</v>
      </c>
      <c r="AI41" s="21">
        <f t="shared" si="26"/>
        <v>0</v>
      </c>
      <c r="AJ41" s="21">
        <f t="shared" si="26"/>
        <v>0</v>
      </c>
      <c r="AK41" s="21">
        <f t="shared" si="26"/>
        <v>0</v>
      </c>
      <c r="AL41" s="21">
        <f t="shared" si="26"/>
        <v>0</v>
      </c>
      <c r="AM41" s="21">
        <f t="shared" si="26"/>
        <v>0</v>
      </c>
      <c r="AN41" s="21">
        <f t="shared" si="26"/>
        <v>0</v>
      </c>
      <c r="AO41" s="21">
        <f t="shared" si="26"/>
        <v>0</v>
      </c>
      <c r="AP41" s="21">
        <f t="shared" si="26"/>
        <v>0</v>
      </c>
      <c r="AQ41" s="21">
        <f t="shared" si="26"/>
        <v>0</v>
      </c>
    </row>
    <row r="42" spans="1:43" s="23" customFormat="1">
      <c r="A42" s="17">
        <v>28</v>
      </c>
      <c r="B42" s="18" t="s">
        <v>132</v>
      </c>
      <c r="C42" s="19" t="s">
        <v>75</v>
      </c>
      <c r="D42" s="20">
        <f t="shared" si="22"/>
        <v>94163</v>
      </c>
      <c r="E42" s="21">
        <v>0</v>
      </c>
      <c r="F42" s="21">
        <v>5200</v>
      </c>
      <c r="G42" s="21">
        <v>0</v>
      </c>
      <c r="H42" s="21">
        <v>67363</v>
      </c>
      <c r="I42" s="21">
        <v>13800</v>
      </c>
      <c r="J42" s="21">
        <v>7800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/>
      <c r="Q42" s="21">
        <v>0</v>
      </c>
      <c r="R42" s="21">
        <v>0</v>
      </c>
      <c r="S42" s="22">
        <v>2</v>
      </c>
      <c r="T42" s="26">
        <f t="shared" ref="T42:AD43" si="28">ROUND($E42*T$76,0)</f>
        <v>0</v>
      </c>
      <c r="U42" s="26">
        <f t="shared" si="28"/>
        <v>0</v>
      </c>
      <c r="V42" s="26">
        <f t="shared" si="28"/>
        <v>0</v>
      </c>
      <c r="W42" s="26">
        <f t="shared" si="28"/>
        <v>0</v>
      </c>
      <c r="X42" s="26">
        <f t="shared" si="28"/>
        <v>0</v>
      </c>
      <c r="Y42" s="26">
        <f t="shared" si="28"/>
        <v>0</v>
      </c>
      <c r="Z42" s="26">
        <f t="shared" si="28"/>
        <v>0</v>
      </c>
      <c r="AA42" s="26">
        <f t="shared" si="28"/>
        <v>0</v>
      </c>
      <c r="AB42" s="26">
        <f t="shared" si="28"/>
        <v>0</v>
      </c>
      <c r="AC42" s="26">
        <f t="shared" si="28"/>
        <v>0</v>
      </c>
      <c r="AD42" s="26">
        <f t="shared" si="28"/>
        <v>0</v>
      </c>
      <c r="AE42" s="21">
        <f t="shared" si="24"/>
        <v>0</v>
      </c>
      <c r="AF42" s="21">
        <f t="shared" si="25"/>
        <v>0</v>
      </c>
      <c r="AG42" s="21">
        <f t="shared" si="26"/>
        <v>0</v>
      </c>
      <c r="AH42" s="21">
        <f t="shared" si="26"/>
        <v>0</v>
      </c>
      <c r="AI42" s="21">
        <f t="shared" si="26"/>
        <v>0</v>
      </c>
      <c r="AJ42" s="21">
        <f t="shared" si="26"/>
        <v>0</v>
      </c>
      <c r="AK42" s="21">
        <f t="shared" si="26"/>
        <v>0</v>
      </c>
      <c r="AL42" s="21">
        <f t="shared" si="26"/>
        <v>0</v>
      </c>
      <c r="AM42" s="21">
        <f t="shared" si="26"/>
        <v>0</v>
      </c>
      <c r="AN42" s="21">
        <f t="shared" si="26"/>
        <v>0</v>
      </c>
      <c r="AO42" s="21">
        <f t="shared" si="26"/>
        <v>0</v>
      </c>
      <c r="AP42" s="21">
        <f t="shared" si="26"/>
        <v>0</v>
      </c>
      <c r="AQ42" s="21">
        <f t="shared" si="26"/>
        <v>0</v>
      </c>
    </row>
    <row r="43" spans="1:43" s="23" customFormat="1">
      <c r="A43" s="17">
        <v>29</v>
      </c>
      <c r="B43" s="18" t="s">
        <v>134</v>
      </c>
      <c r="C43" s="19" t="s">
        <v>77</v>
      </c>
      <c r="D43" s="20">
        <f>SUM(F43:R43)</f>
        <v>8904</v>
      </c>
      <c r="E43" s="21">
        <v>0</v>
      </c>
      <c r="F43" s="21">
        <v>0</v>
      </c>
      <c r="G43" s="21">
        <v>0</v>
      </c>
      <c r="H43" s="21">
        <v>0</v>
      </c>
      <c r="I43" s="21">
        <v>8904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/>
      <c r="Q43" s="21">
        <v>0</v>
      </c>
      <c r="R43" s="21">
        <v>0</v>
      </c>
      <c r="S43" s="22">
        <v>2</v>
      </c>
      <c r="T43" s="26">
        <f t="shared" si="28"/>
        <v>0</v>
      </c>
      <c r="U43" s="26">
        <f t="shared" si="28"/>
        <v>0</v>
      </c>
      <c r="V43" s="26">
        <f t="shared" si="28"/>
        <v>0</v>
      </c>
      <c r="W43" s="26">
        <f t="shared" si="28"/>
        <v>0</v>
      </c>
      <c r="X43" s="26">
        <f t="shared" si="28"/>
        <v>0</v>
      </c>
      <c r="Y43" s="26">
        <f t="shared" si="28"/>
        <v>0</v>
      </c>
      <c r="Z43" s="26">
        <f t="shared" si="28"/>
        <v>0</v>
      </c>
      <c r="AA43" s="26">
        <f t="shared" si="28"/>
        <v>0</v>
      </c>
      <c r="AB43" s="26">
        <f t="shared" si="28"/>
        <v>0</v>
      </c>
      <c r="AC43" s="26">
        <f t="shared" si="28"/>
        <v>0</v>
      </c>
      <c r="AD43" s="26">
        <f t="shared" si="28"/>
        <v>0</v>
      </c>
      <c r="AE43" s="21">
        <f>E43-SUM(T43:AD43)</f>
        <v>0</v>
      </c>
      <c r="AF43" s="21">
        <f>T43</f>
        <v>0</v>
      </c>
      <c r="AG43" s="21">
        <f t="shared" si="26"/>
        <v>0</v>
      </c>
      <c r="AH43" s="21">
        <f t="shared" si="26"/>
        <v>0</v>
      </c>
      <c r="AI43" s="21">
        <f t="shared" si="26"/>
        <v>0</v>
      </c>
      <c r="AJ43" s="21">
        <f t="shared" si="26"/>
        <v>0</v>
      </c>
      <c r="AK43" s="21">
        <f t="shared" si="26"/>
        <v>0</v>
      </c>
      <c r="AL43" s="21">
        <f t="shared" si="26"/>
        <v>0</v>
      </c>
      <c r="AM43" s="21">
        <f t="shared" si="26"/>
        <v>0</v>
      </c>
      <c r="AN43" s="21">
        <f t="shared" si="26"/>
        <v>0</v>
      </c>
      <c r="AO43" s="21">
        <f t="shared" si="26"/>
        <v>0</v>
      </c>
      <c r="AP43" s="21">
        <f t="shared" si="26"/>
        <v>0</v>
      </c>
      <c r="AQ43" s="21">
        <f t="shared" si="26"/>
        <v>0</v>
      </c>
    </row>
    <row r="44" spans="1:43" s="23" customFormat="1">
      <c r="A44" s="17">
        <v>30</v>
      </c>
      <c r="B44" s="18" t="s">
        <v>135</v>
      </c>
      <c r="C44" s="19" t="s">
        <v>78</v>
      </c>
      <c r="D44" s="20">
        <f>SUM(F44:R44)</f>
        <v>13896</v>
      </c>
      <c r="E44" s="21">
        <v>0</v>
      </c>
      <c r="F44" s="21">
        <v>0</v>
      </c>
      <c r="G44" s="21">
        <v>0</v>
      </c>
      <c r="H44" s="21">
        <v>0</v>
      </c>
      <c r="I44" s="21">
        <v>6930</v>
      </c>
      <c r="J44" s="21">
        <v>0</v>
      </c>
      <c r="K44" s="21">
        <v>0</v>
      </c>
      <c r="L44" s="21">
        <v>0</v>
      </c>
      <c r="M44" s="21">
        <v>0</v>
      </c>
      <c r="N44" s="21">
        <v>6966</v>
      </c>
      <c r="O44" s="21">
        <v>0</v>
      </c>
      <c r="P44" s="21"/>
      <c r="Q44" s="21">
        <v>0</v>
      </c>
      <c r="R44" s="21">
        <v>0</v>
      </c>
      <c r="S44" s="22">
        <v>1</v>
      </c>
      <c r="T44" s="26">
        <f t="shared" ref="T44:AD44" si="29">$E44*T$74</f>
        <v>0</v>
      </c>
      <c r="U44" s="26">
        <f t="shared" si="29"/>
        <v>0</v>
      </c>
      <c r="V44" s="26">
        <f t="shared" si="29"/>
        <v>0</v>
      </c>
      <c r="W44" s="26">
        <f t="shared" si="29"/>
        <v>0</v>
      </c>
      <c r="X44" s="26">
        <f t="shared" si="29"/>
        <v>0</v>
      </c>
      <c r="Y44" s="26">
        <f t="shared" si="29"/>
        <v>0</v>
      </c>
      <c r="Z44" s="26">
        <f t="shared" si="29"/>
        <v>0</v>
      </c>
      <c r="AA44" s="26">
        <f t="shared" si="29"/>
        <v>0</v>
      </c>
      <c r="AB44" s="26">
        <f t="shared" si="29"/>
        <v>0</v>
      </c>
      <c r="AC44" s="26">
        <f t="shared" si="29"/>
        <v>0</v>
      </c>
      <c r="AD44" s="26">
        <f t="shared" si="29"/>
        <v>0</v>
      </c>
      <c r="AE44" s="21">
        <f>E44-SUM(T44:AD44)</f>
        <v>0</v>
      </c>
      <c r="AF44" s="21">
        <f>T44</f>
        <v>0</v>
      </c>
      <c r="AG44" s="21">
        <f t="shared" si="26"/>
        <v>0</v>
      </c>
      <c r="AH44" s="21">
        <f t="shared" si="26"/>
        <v>0</v>
      </c>
      <c r="AI44" s="21">
        <f t="shared" si="26"/>
        <v>0</v>
      </c>
      <c r="AJ44" s="21">
        <f t="shared" si="26"/>
        <v>0</v>
      </c>
      <c r="AK44" s="21">
        <f t="shared" si="26"/>
        <v>0</v>
      </c>
      <c r="AL44" s="21">
        <f t="shared" si="26"/>
        <v>0</v>
      </c>
      <c r="AM44" s="21">
        <f t="shared" si="26"/>
        <v>0</v>
      </c>
      <c r="AN44" s="21">
        <f t="shared" si="26"/>
        <v>0</v>
      </c>
      <c r="AO44" s="21">
        <f t="shared" si="26"/>
        <v>0</v>
      </c>
      <c r="AP44" s="21">
        <f t="shared" si="26"/>
        <v>0</v>
      </c>
      <c r="AQ44" s="21">
        <f t="shared" si="26"/>
        <v>0</v>
      </c>
    </row>
    <row r="45" spans="1:43" s="23" customFormat="1">
      <c r="A45" s="17"/>
      <c r="B45" s="18"/>
      <c r="C45" s="19"/>
      <c r="D45" s="20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2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</row>
    <row r="46" spans="1:43" s="23" customFormat="1">
      <c r="A46" s="17">
        <v>31</v>
      </c>
      <c r="B46" s="18" t="s">
        <v>133</v>
      </c>
      <c r="C46" s="19" t="s">
        <v>76</v>
      </c>
      <c r="D46" s="20">
        <f t="shared" si="22"/>
        <v>35661</v>
      </c>
      <c r="E46" s="21">
        <v>0</v>
      </c>
      <c r="F46" s="21">
        <v>0</v>
      </c>
      <c r="G46" s="21">
        <v>0</v>
      </c>
      <c r="H46" s="21">
        <v>35361</v>
      </c>
      <c r="I46" s="21">
        <v>300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/>
      <c r="Q46" s="21">
        <v>0</v>
      </c>
      <c r="R46" s="21">
        <v>0</v>
      </c>
      <c r="S46" s="22">
        <v>2</v>
      </c>
      <c r="T46" s="26">
        <f>ROUND($E46*T$76,0)</f>
        <v>0</v>
      </c>
      <c r="U46" s="26">
        <f t="shared" ref="U46:AD46" si="30">ROUND($E46*U$76,0)</f>
        <v>0</v>
      </c>
      <c r="V46" s="26">
        <f t="shared" si="30"/>
        <v>0</v>
      </c>
      <c r="W46" s="26">
        <f t="shared" si="30"/>
        <v>0</v>
      </c>
      <c r="X46" s="26">
        <f t="shared" si="30"/>
        <v>0</v>
      </c>
      <c r="Y46" s="26">
        <f t="shared" si="30"/>
        <v>0</v>
      </c>
      <c r="Z46" s="26">
        <f t="shared" si="30"/>
        <v>0</v>
      </c>
      <c r="AA46" s="26">
        <f t="shared" si="30"/>
        <v>0</v>
      </c>
      <c r="AB46" s="26">
        <f t="shared" si="30"/>
        <v>0</v>
      </c>
      <c r="AC46" s="26">
        <f t="shared" si="30"/>
        <v>0</v>
      </c>
      <c r="AD46" s="26">
        <f t="shared" si="30"/>
        <v>0</v>
      </c>
      <c r="AE46" s="21">
        <f>E46-SUM(T46:AD46)</f>
        <v>0</v>
      </c>
      <c r="AF46" s="21">
        <f>T46</f>
        <v>0</v>
      </c>
      <c r="AG46" s="21">
        <f t="shared" ref="AG46:AQ50" si="31">AF46+U46</f>
        <v>0</v>
      </c>
      <c r="AH46" s="21">
        <f t="shared" si="31"/>
        <v>0</v>
      </c>
      <c r="AI46" s="21">
        <f t="shared" si="31"/>
        <v>0</v>
      </c>
      <c r="AJ46" s="21">
        <f t="shared" si="31"/>
        <v>0</v>
      </c>
      <c r="AK46" s="21">
        <f t="shared" si="31"/>
        <v>0</v>
      </c>
      <c r="AL46" s="21">
        <f t="shared" si="31"/>
        <v>0</v>
      </c>
      <c r="AM46" s="21">
        <f t="shared" si="31"/>
        <v>0</v>
      </c>
      <c r="AN46" s="21">
        <f t="shared" si="31"/>
        <v>0</v>
      </c>
      <c r="AO46" s="21">
        <f t="shared" si="31"/>
        <v>0</v>
      </c>
      <c r="AP46" s="21">
        <f t="shared" si="31"/>
        <v>0</v>
      </c>
      <c r="AQ46" s="21">
        <f t="shared" si="31"/>
        <v>0</v>
      </c>
    </row>
    <row r="47" spans="1:43" s="47" customFormat="1">
      <c r="A47" s="43">
        <v>32</v>
      </c>
      <c r="B47" s="18" t="s">
        <v>59</v>
      </c>
      <c r="C47" s="44" t="s">
        <v>60</v>
      </c>
      <c r="D47" s="45">
        <f>SUM(F47:R47)</f>
        <v>169626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/>
      <c r="Q47" s="26">
        <v>0</v>
      </c>
      <c r="R47" s="26">
        <v>169626</v>
      </c>
      <c r="S47" s="46">
        <v>3</v>
      </c>
      <c r="T47" s="26">
        <f t="shared" ref="T47:AD51" si="32">ROUND($E47*T$78,0)</f>
        <v>0</v>
      </c>
      <c r="U47" s="26">
        <f t="shared" si="32"/>
        <v>0</v>
      </c>
      <c r="V47" s="26">
        <f t="shared" si="32"/>
        <v>0</v>
      </c>
      <c r="W47" s="26">
        <f t="shared" si="32"/>
        <v>0</v>
      </c>
      <c r="X47" s="26">
        <f t="shared" si="32"/>
        <v>0</v>
      </c>
      <c r="Y47" s="26">
        <f t="shared" si="32"/>
        <v>0</v>
      </c>
      <c r="Z47" s="26">
        <f t="shared" si="32"/>
        <v>0</v>
      </c>
      <c r="AA47" s="26">
        <f t="shared" si="32"/>
        <v>0</v>
      </c>
      <c r="AB47" s="26">
        <f t="shared" si="32"/>
        <v>0</v>
      </c>
      <c r="AC47" s="26">
        <f t="shared" si="32"/>
        <v>0</v>
      </c>
      <c r="AD47" s="26">
        <f t="shared" si="32"/>
        <v>0</v>
      </c>
      <c r="AE47" s="26">
        <f>E47-SUM(T47:AD47)</f>
        <v>0</v>
      </c>
      <c r="AF47" s="26">
        <f>T47</f>
        <v>0</v>
      </c>
      <c r="AG47" s="26">
        <f t="shared" si="31"/>
        <v>0</v>
      </c>
      <c r="AH47" s="26">
        <f t="shared" si="31"/>
        <v>0</v>
      </c>
      <c r="AI47" s="26">
        <f t="shared" si="31"/>
        <v>0</v>
      </c>
      <c r="AJ47" s="26">
        <f t="shared" si="31"/>
        <v>0</v>
      </c>
      <c r="AK47" s="26">
        <f t="shared" si="31"/>
        <v>0</v>
      </c>
      <c r="AL47" s="26">
        <f t="shared" si="31"/>
        <v>0</v>
      </c>
      <c r="AM47" s="26">
        <f t="shared" si="31"/>
        <v>0</v>
      </c>
      <c r="AN47" s="26">
        <f t="shared" si="31"/>
        <v>0</v>
      </c>
      <c r="AO47" s="26">
        <f t="shared" si="31"/>
        <v>0</v>
      </c>
      <c r="AP47" s="26">
        <f t="shared" si="31"/>
        <v>0</v>
      </c>
      <c r="AQ47" s="26">
        <f t="shared" si="31"/>
        <v>0</v>
      </c>
    </row>
    <row r="48" spans="1:43" s="47" customFormat="1">
      <c r="A48" s="43">
        <v>33</v>
      </c>
      <c r="B48" s="18" t="s">
        <v>62</v>
      </c>
      <c r="C48" s="44" t="s">
        <v>63</v>
      </c>
      <c r="D48" s="45">
        <f>SUM(F48:R48)</f>
        <v>50000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/>
      <c r="Q48" s="26">
        <v>0</v>
      </c>
      <c r="R48" s="26">
        <v>50000</v>
      </c>
      <c r="S48" s="46">
        <v>3</v>
      </c>
      <c r="T48" s="26">
        <f t="shared" si="32"/>
        <v>0</v>
      </c>
      <c r="U48" s="26">
        <f t="shared" si="32"/>
        <v>0</v>
      </c>
      <c r="V48" s="26">
        <f t="shared" si="32"/>
        <v>0</v>
      </c>
      <c r="W48" s="26">
        <f t="shared" si="32"/>
        <v>0</v>
      </c>
      <c r="X48" s="26">
        <f t="shared" si="32"/>
        <v>0</v>
      </c>
      <c r="Y48" s="26">
        <f t="shared" si="32"/>
        <v>0</v>
      </c>
      <c r="Z48" s="26">
        <f t="shared" si="32"/>
        <v>0</v>
      </c>
      <c r="AA48" s="26">
        <f t="shared" si="32"/>
        <v>0</v>
      </c>
      <c r="AB48" s="26">
        <f t="shared" si="32"/>
        <v>0</v>
      </c>
      <c r="AC48" s="26">
        <f t="shared" si="32"/>
        <v>0</v>
      </c>
      <c r="AD48" s="26">
        <f t="shared" si="32"/>
        <v>0</v>
      </c>
      <c r="AE48" s="26">
        <f>E48-SUM(T48:AD48)</f>
        <v>0</v>
      </c>
      <c r="AF48" s="26">
        <f>T48</f>
        <v>0</v>
      </c>
      <c r="AG48" s="26">
        <f t="shared" si="31"/>
        <v>0</v>
      </c>
      <c r="AH48" s="26">
        <f t="shared" si="31"/>
        <v>0</v>
      </c>
      <c r="AI48" s="26">
        <f t="shared" si="31"/>
        <v>0</v>
      </c>
      <c r="AJ48" s="26">
        <f t="shared" si="31"/>
        <v>0</v>
      </c>
      <c r="AK48" s="26">
        <f t="shared" si="31"/>
        <v>0</v>
      </c>
      <c r="AL48" s="26">
        <f t="shared" si="31"/>
        <v>0</v>
      </c>
      <c r="AM48" s="26">
        <f t="shared" si="31"/>
        <v>0</v>
      </c>
      <c r="AN48" s="26">
        <f t="shared" si="31"/>
        <v>0</v>
      </c>
      <c r="AO48" s="26">
        <f t="shared" si="31"/>
        <v>0</v>
      </c>
      <c r="AP48" s="26">
        <f t="shared" si="31"/>
        <v>0</v>
      </c>
      <c r="AQ48" s="26">
        <f t="shared" si="31"/>
        <v>0</v>
      </c>
    </row>
    <row r="49" spans="1:43" s="47" customFormat="1">
      <c r="A49" s="43">
        <v>34</v>
      </c>
      <c r="B49" s="18" t="s">
        <v>68</v>
      </c>
      <c r="C49" s="44" t="s">
        <v>69</v>
      </c>
      <c r="D49" s="45">
        <f>SUM(F49:R49)</f>
        <v>40000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/>
      <c r="Q49" s="26">
        <v>0</v>
      </c>
      <c r="R49" s="26">
        <v>40000</v>
      </c>
      <c r="S49" s="46">
        <v>3</v>
      </c>
      <c r="T49" s="26">
        <f t="shared" si="32"/>
        <v>0</v>
      </c>
      <c r="U49" s="26">
        <f t="shared" si="32"/>
        <v>0</v>
      </c>
      <c r="V49" s="26">
        <f t="shared" si="32"/>
        <v>0</v>
      </c>
      <c r="W49" s="26">
        <f t="shared" si="32"/>
        <v>0</v>
      </c>
      <c r="X49" s="26">
        <f t="shared" si="32"/>
        <v>0</v>
      </c>
      <c r="Y49" s="26">
        <f t="shared" si="32"/>
        <v>0</v>
      </c>
      <c r="Z49" s="26">
        <f t="shared" si="32"/>
        <v>0</v>
      </c>
      <c r="AA49" s="26">
        <f t="shared" si="32"/>
        <v>0</v>
      </c>
      <c r="AB49" s="26">
        <f t="shared" si="32"/>
        <v>0</v>
      </c>
      <c r="AC49" s="26">
        <f t="shared" si="32"/>
        <v>0</v>
      </c>
      <c r="AD49" s="26">
        <f t="shared" si="32"/>
        <v>0</v>
      </c>
      <c r="AE49" s="26">
        <f>E49-SUM(T49:AD49)</f>
        <v>0</v>
      </c>
      <c r="AF49" s="26">
        <f>T49</f>
        <v>0</v>
      </c>
      <c r="AG49" s="26">
        <f t="shared" si="31"/>
        <v>0</v>
      </c>
      <c r="AH49" s="26">
        <f t="shared" si="31"/>
        <v>0</v>
      </c>
      <c r="AI49" s="26">
        <f t="shared" si="31"/>
        <v>0</v>
      </c>
      <c r="AJ49" s="26">
        <f t="shared" si="31"/>
        <v>0</v>
      </c>
      <c r="AK49" s="26">
        <f t="shared" si="31"/>
        <v>0</v>
      </c>
      <c r="AL49" s="26">
        <f t="shared" si="31"/>
        <v>0</v>
      </c>
      <c r="AM49" s="26">
        <f t="shared" si="31"/>
        <v>0</v>
      </c>
      <c r="AN49" s="26">
        <f t="shared" si="31"/>
        <v>0</v>
      </c>
      <c r="AO49" s="26">
        <f t="shared" si="31"/>
        <v>0</v>
      </c>
      <c r="AP49" s="26">
        <f t="shared" si="31"/>
        <v>0</v>
      </c>
      <c r="AQ49" s="26">
        <f t="shared" si="31"/>
        <v>0</v>
      </c>
    </row>
    <row r="50" spans="1:43" s="47" customFormat="1">
      <c r="A50" s="43">
        <v>35</v>
      </c>
      <c r="B50" s="18" t="s">
        <v>71</v>
      </c>
      <c r="C50" s="44" t="s">
        <v>72</v>
      </c>
      <c r="D50" s="45">
        <f>SUM(F50:R50)</f>
        <v>26100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/>
      <c r="Q50" s="26">
        <v>0</v>
      </c>
      <c r="R50" s="26">
        <v>26100</v>
      </c>
      <c r="S50" s="46">
        <v>3</v>
      </c>
      <c r="T50" s="26">
        <f t="shared" si="32"/>
        <v>0</v>
      </c>
      <c r="U50" s="26">
        <f t="shared" si="32"/>
        <v>0</v>
      </c>
      <c r="V50" s="26">
        <f t="shared" si="32"/>
        <v>0</v>
      </c>
      <c r="W50" s="26">
        <f t="shared" si="32"/>
        <v>0</v>
      </c>
      <c r="X50" s="26">
        <f t="shared" si="32"/>
        <v>0</v>
      </c>
      <c r="Y50" s="26">
        <f t="shared" si="32"/>
        <v>0</v>
      </c>
      <c r="Z50" s="26">
        <f t="shared" si="32"/>
        <v>0</v>
      </c>
      <c r="AA50" s="26">
        <f t="shared" si="32"/>
        <v>0</v>
      </c>
      <c r="AB50" s="26">
        <f t="shared" si="32"/>
        <v>0</v>
      </c>
      <c r="AC50" s="26">
        <f t="shared" si="32"/>
        <v>0</v>
      </c>
      <c r="AD50" s="26">
        <f t="shared" si="32"/>
        <v>0</v>
      </c>
      <c r="AE50" s="26">
        <f>E50-SUM(T50:AD50)</f>
        <v>0</v>
      </c>
      <c r="AF50" s="26">
        <f>T50</f>
        <v>0</v>
      </c>
      <c r="AG50" s="26">
        <f t="shared" si="31"/>
        <v>0</v>
      </c>
      <c r="AH50" s="26">
        <f t="shared" si="31"/>
        <v>0</v>
      </c>
      <c r="AI50" s="26">
        <f t="shared" si="31"/>
        <v>0</v>
      </c>
      <c r="AJ50" s="26">
        <f t="shared" si="31"/>
        <v>0</v>
      </c>
      <c r="AK50" s="26">
        <f t="shared" si="31"/>
        <v>0</v>
      </c>
      <c r="AL50" s="26">
        <f t="shared" si="31"/>
        <v>0</v>
      </c>
      <c r="AM50" s="26">
        <f t="shared" si="31"/>
        <v>0</v>
      </c>
      <c r="AN50" s="26">
        <f t="shared" si="31"/>
        <v>0</v>
      </c>
      <c r="AO50" s="26">
        <f t="shared" si="31"/>
        <v>0</v>
      </c>
      <c r="AP50" s="26">
        <f t="shared" si="31"/>
        <v>0</v>
      </c>
      <c r="AQ50" s="26">
        <f t="shared" si="31"/>
        <v>0</v>
      </c>
    </row>
    <row r="51" spans="1:43" s="47" customFormat="1">
      <c r="A51" s="43"/>
      <c r="B51" s="18"/>
      <c r="C51" s="44"/>
      <c r="D51" s="45">
        <f t="shared" si="22"/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/>
      <c r="Q51" s="26">
        <v>0</v>
      </c>
      <c r="R51" s="26">
        <v>0</v>
      </c>
      <c r="S51" s="46">
        <v>3</v>
      </c>
      <c r="T51" s="26">
        <f t="shared" si="32"/>
        <v>0</v>
      </c>
      <c r="U51" s="26">
        <f t="shared" si="32"/>
        <v>0</v>
      </c>
      <c r="V51" s="26">
        <f t="shared" si="32"/>
        <v>0</v>
      </c>
      <c r="W51" s="26">
        <f t="shared" si="32"/>
        <v>0</v>
      </c>
      <c r="X51" s="26">
        <f t="shared" si="32"/>
        <v>0</v>
      </c>
      <c r="Y51" s="26">
        <f t="shared" si="32"/>
        <v>0</v>
      </c>
      <c r="Z51" s="26">
        <f t="shared" si="32"/>
        <v>0</v>
      </c>
      <c r="AA51" s="26">
        <f t="shared" si="32"/>
        <v>0</v>
      </c>
      <c r="AB51" s="26">
        <f t="shared" si="32"/>
        <v>0</v>
      </c>
      <c r="AC51" s="26">
        <f t="shared" si="32"/>
        <v>0</v>
      </c>
      <c r="AD51" s="26">
        <f t="shared" si="32"/>
        <v>0</v>
      </c>
      <c r="AE51" s="26">
        <f t="shared" si="24"/>
        <v>0</v>
      </c>
      <c r="AF51" s="26">
        <f t="shared" si="25"/>
        <v>0</v>
      </c>
      <c r="AG51" s="26">
        <f t="shared" si="26"/>
        <v>0</v>
      </c>
      <c r="AH51" s="26">
        <f t="shared" si="26"/>
        <v>0</v>
      </c>
      <c r="AI51" s="26">
        <f t="shared" si="26"/>
        <v>0</v>
      </c>
      <c r="AJ51" s="26">
        <f t="shared" si="26"/>
        <v>0</v>
      </c>
      <c r="AK51" s="26">
        <f t="shared" si="26"/>
        <v>0</v>
      </c>
      <c r="AL51" s="26">
        <f t="shared" si="26"/>
        <v>0</v>
      </c>
      <c r="AM51" s="26">
        <f t="shared" si="26"/>
        <v>0</v>
      </c>
      <c r="AN51" s="26">
        <f t="shared" si="26"/>
        <v>0</v>
      </c>
      <c r="AO51" s="26">
        <f t="shared" si="26"/>
        <v>0</v>
      </c>
      <c r="AP51" s="26">
        <f t="shared" si="26"/>
        <v>0</v>
      </c>
      <c r="AQ51" s="26">
        <f t="shared" si="26"/>
        <v>0</v>
      </c>
    </row>
    <row r="52" spans="1:43" s="47" customFormat="1">
      <c r="A52" s="43">
        <v>36</v>
      </c>
      <c r="B52" s="18" t="s">
        <v>45</v>
      </c>
      <c r="C52" s="44" t="s">
        <v>46</v>
      </c>
      <c r="D52" s="45">
        <f>SUM(F52:R52)</f>
        <v>3578</v>
      </c>
      <c r="E52" s="26">
        <v>0</v>
      </c>
      <c r="F52" s="26">
        <v>3038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/>
      <c r="Q52" s="26">
        <v>0</v>
      </c>
      <c r="R52" s="26">
        <v>540</v>
      </c>
      <c r="S52" s="46">
        <v>2</v>
      </c>
      <c r="T52" s="26">
        <f>ROUND($E52*T$76,0)</f>
        <v>0</v>
      </c>
      <c r="U52" s="26">
        <f t="shared" ref="U52:AD52" si="33">ROUND($E52*U$76,0)</f>
        <v>0</v>
      </c>
      <c r="V52" s="26">
        <f t="shared" si="33"/>
        <v>0</v>
      </c>
      <c r="W52" s="26">
        <f t="shared" si="33"/>
        <v>0</v>
      </c>
      <c r="X52" s="26">
        <f t="shared" si="33"/>
        <v>0</v>
      </c>
      <c r="Y52" s="26">
        <f t="shared" si="33"/>
        <v>0</v>
      </c>
      <c r="Z52" s="26">
        <f t="shared" si="33"/>
        <v>0</v>
      </c>
      <c r="AA52" s="26">
        <f t="shared" si="33"/>
        <v>0</v>
      </c>
      <c r="AB52" s="26">
        <f t="shared" si="33"/>
        <v>0</v>
      </c>
      <c r="AC52" s="26">
        <f t="shared" si="33"/>
        <v>0</v>
      </c>
      <c r="AD52" s="26">
        <f t="shared" si="33"/>
        <v>0</v>
      </c>
      <c r="AE52" s="26">
        <f>E52-SUM(T52:AD52)</f>
        <v>0</v>
      </c>
      <c r="AF52" s="26">
        <f>T52</f>
        <v>0</v>
      </c>
      <c r="AG52" s="26">
        <f t="shared" si="26"/>
        <v>0</v>
      </c>
      <c r="AH52" s="26">
        <f t="shared" si="26"/>
        <v>0</v>
      </c>
      <c r="AI52" s="26">
        <f t="shared" si="26"/>
        <v>0</v>
      </c>
      <c r="AJ52" s="26">
        <f t="shared" si="26"/>
        <v>0</v>
      </c>
      <c r="AK52" s="26">
        <f t="shared" si="26"/>
        <v>0</v>
      </c>
      <c r="AL52" s="26">
        <f t="shared" si="26"/>
        <v>0</v>
      </c>
      <c r="AM52" s="26">
        <f t="shared" si="26"/>
        <v>0</v>
      </c>
      <c r="AN52" s="26">
        <f t="shared" si="26"/>
        <v>0</v>
      </c>
      <c r="AO52" s="26">
        <f t="shared" si="26"/>
        <v>0</v>
      </c>
      <c r="AP52" s="26">
        <f t="shared" si="26"/>
        <v>0</v>
      </c>
      <c r="AQ52" s="26">
        <f t="shared" si="26"/>
        <v>0</v>
      </c>
    </row>
    <row r="53" spans="1:43" s="47" customFormat="1">
      <c r="A53" s="43">
        <v>37</v>
      </c>
      <c r="B53" s="18" t="s">
        <v>47</v>
      </c>
      <c r="C53" s="44" t="s">
        <v>48</v>
      </c>
      <c r="D53" s="45">
        <f>SUM(F53:R53)</f>
        <v>5799</v>
      </c>
      <c r="E53" s="26">
        <v>0</v>
      </c>
      <c r="F53" s="26">
        <v>5667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/>
      <c r="Q53" s="26">
        <v>0</v>
      </c>
      <c r="R53" s="26">
        <v>132</v>
      </c>
      <c r="S53" s="46">
        <v>3</v>
      </c>
      <c r="T53" s="26">
        <f>ROUND($E53*T$78,0)</f>
        <v>0</v>
      </c>
      <c r="U53" s="26">
        <f t="shared" ref="U53:AD53" si="34">ROUND($E53*U$78,0)</f>
        <v>0</v>
      </c>
      <c r="V53" s="26">
        <f t="shared" si="34"/>
        <v>0</v>
      </c>
      <c r="W53" s="26">
        <f t="shared" si="34"/>
        <v>0</v>
      </c>
      <c r="X53" s="26">
        <f t="shared" si="34"/>
        <v>0</v>
      </c>
      <c r="Y53" s="26">
        <f t="shared" si="34"/>
        <v>0</v>
      </c>
      <c r="Z53" s="26">
        <f t="shared" si="34"/>
        <v>0</v>
      </c>
      <c r="AA53" s="26">
        <f t="shared" si="34"/>
        <v>0</v>
      </c>
      <c r="AB53" s="26">
        <f t="shared" si="34"/>
        <v>0</v>
      </c>
      <c r="AC53" s="26">
        <f t="shared" si="34"/>
        <v>0</v>
      </c>
      <c r="AD53" s="26">
        <f t="shared" si="34"/>
        <v>0</v>
      </c>
      <c r="AE53" s="26">
        <f>E53-SUM(T53:AD53)</f>
        <v>0</v>
      </c>
      <c r="AF53" s="26">
        <f>T53</f>
        <v>0</v>
      </c>
      <c r="AG53" s="26">
        <f t="shared" si="26"/>
        <v>0</v>
      </c>
      <c r="AH53" s="26">
        <f t="shared" si="26"/>
        <v>0</v>
      </c>
      <c r="AI53" s="26">
        <f t="shared" si="26"/>
        <v>0</v>
      </c>
      <c r="AJ53" s="26">
        <f t="shared" si="26"/>
        <v>0</v>
      </c>
      <c r="AK53" s="26">
        <f t="shared" si="26"/>
        <v>0</v>
      </c>
      <c r="AL53" s="26">
        <f t="shared" si="26"/>
        <v>0</v>
      </c>
      <c r="AM53" s="26">
        <f t="shared" si="26"/>
        <v>0</v>
      </c>
      <c r="AN53" s="26">
        <f t="shared" si="26"/>
        <v>0</v>
      </c>
      <c r="AO53" s="26">
        <f t="shared" si="26"/>
        <v>0</v>
      </c>
      <c r="AP53" s="26">
        <f t="shared" si="26"/>
        <v>0</v>
      </c>
      <c r="AQ53" s="26">
        <f t="shared" si="26"/>
        <v>0</v>
      </c>
    </row>
    <row r="54" spans="1:43" s="47" customFormat="1">
      <c r="A54" s="43"/>
      <c r="B54" s="18"/>
      <c r="C54" s="44"/>
      <c r="D54" s="4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4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</row>
    <row r="55" spans="1:43" s="47" customFormat="1">
      <c r="A55" s="43">
        <v>38</v>
      </c>
      <c r="B55" s="18" t="s">
        <v>153</v>
      </c>
      <c r="C55" s="44" t="s">
        <v>152</v>
      </c>
      <c r="D55" s="45">
        <f t="shared" ref="D55" si="35">SUM(F55:R55)</f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/>
      <c r="Q55" s="26">
        <v>0</v>
      </c>
      <c r="R55" s="26">
        <v>0</v>
      </c>
      <c r="S55" s="46">
        <v>2</v>
      </c>
      <c r="T55" s="26">
        <f t="shared" ref="T55:AD63" si="36">ROUND($E55*T$76,0)</f>
        <v>0</v>
      </c>
      <c r="U55" s="26">
        <f t="shared" si="36"/>
        <v>0</v>
      </c>
      <c r="V55" s="26">
        <f t="shared" si="36"/>
        <v>0</v>
      </c>
      <c r="W55" s="26">
        <f t="shared" si="36"/>
        <v>0</v>
      </c>
      <c r="X55" s="26">
        <f t="shared" si="36"/>
        <v>0</v>
      </c>
      <c r="Y55" s="26">
        <f t="shared" si="36"/>
        <v>0</v>
      </c>
      <c r="Z55" s="26">
        <f t="shared" si="36"/>
        <v>0</v>
      </c>
      <c r="AA55" s="26">
        <f t="shared" si="36"/>
        <v>0</v>
      </c>
      <c r="AB55" s="26">
        <f t="shared" si="36"/>
        <v>0</v>
      </c>
      <c r="AC55" s="26">
        <f t="shared" si="36"/>
        <v>0</v>
      </c>
      <c r="AD55" s="26">
        <f t="shared" si="36"/>
        <v>0</v>
      </c>
      <c r="AE55" s="26">
        <f t="shared" si="24"/>
        <v>0</v>
      </c>
      <c r="AF55" s="26">
        <f t="shared" si="25"/>
        <v>0</v>
      </c>
      <c r="AG55" s="26">
        <f t="shared" si="26"/>
        <v>0</v>
      </c>
      <c r="AH55" s="26">
        <f t="shared" si="26"/>
        <v>0</v>
      </c>
      <c r="AI55" s="26">
        <f t="shared" si="26"/>
        <v>0</v>
      </c>
      <c r="AJ55" s="26">
        <f t="shared" si="26"/>
        <v>0</v>
      </c>
      <c r="AK55" s="26">
        <f t="shared" si="26"/>
        <v>0</v>
      </c>
      <c r="AL55" s="26">
        <f t="shared" si="26"/>
        <v>0</v>
      </c>
      <c r="AM55" s="26">
        <f t="shared" si="26"/>
        <v>0</v>
      </c>
      <c r="AN55" s="26">
        <f t="shared" si="26"/>
        <v>0</v>
      </c>
      <c r="AO55" s="26">
        <f t="shared" si="26"/>
        <v>0</v>
      </c>
      <c r="AP55" s="26">
        <f t="shared" si="26"/>
        <v>0</v>
      </c>
      <c r="AQ55" s="26">
        <f t="shared" si="26"/>
        <v>0</v>
      </c>
    </row>
    <row r="56" spans="1:43" s="47" customFormat="1">
      <c r="A56" s="43">
        <v>39</v>
      </c>
      <c r="B56" s="18" t="s">
        <v>89</v>
      </c>
      <c r="C56" s="44" t="s">
        <v>90</v>
      </c>
      <c r="D56" s="45">
        <f>SUM(F56:R56)</f>
        <v>4670</v>
      </c>
      <c r="E56" s="26">
        <v>0</v>
      </c>
      <c r="F56" s="26">
        <v>4670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/>
      <c r="Q56" s="26">
        <v>0</v>
      </c>
      <c r="R56" s="26">
        <v>0</v>
      </c>
      <c r="S56" s="46">
        <v>2</v>
      </c>
      <c r="T56" s="26">
        <f t="shared" si="36"/>
        <v>0</v>
      </c>
      <c r="U56" s="26">
        <f t="shared" si="36"/>
        <v>0</v>
      </c>
      <c r="V56" s="26">
        <f t="shared" si="36"/>
        <v>0</v>
      </c>
      <c r="W56" s="26">
        <f t="shared" si="36"/>
        <v>0</v>
      </c>
      <c r="X56" s="26">
        <f t="shared" si="36"/>
        <v>0</v>
      </c>
      <c r="Y56" s="26">
        <f t="shared" si="36"/>
        <v>0</v>
      </c>
      <c r="Z56" s="26">
        <f t="shared" si="36"/>
        <v>0</v>
      </c>
      <c r="AA56" s="26">
        <f t="shared" si="36"/>
        <v>0</v>
      </c>
      <c r="AB56" s="26">
        <f t="shared" si="36"/>
        <v>0</v>
      </c>
      <c r="AC56" s="26">
        <f t="shared" si="36"/>
        <v>0</v>
      </c>
      <c r="AD56" s="26">
        <f t="shared" si="36"/>
        <v>0</v>
      </c>
      <c r="AE56" s="26">
        <f>E56-SUM(T56:AD56)</f>
        <v>0</v>
      </c>
      <c r="AF56" s="26">
        <f>T56</f>
        <v>0</v>
      </c>
      <c r="AG56" s="26">
        <f t="shared" si="26"/>
        <v>0</v>
      </c>
      <c r="AH56" s="26">
        <f t="shared" si="26"/>
        <v>0</v>
      </c>
      <c r="AI56" s="26">
        <f t="shared" si="26"/>
        <v>0</v>
      </c>
      <c r="AJ56" s="26">
        <f t="shared" si="26"/>
        <v>0</v>
      </c>
      <c r="AK56" s="26">
        <f t="shared" si="26"/>
        <v>0</v>
      </c>
      <c r="AL56" s="26">
        <f t="shared" si="26"/>
        <v>0</v>
      </c>
      <c r="AM56" s="26">
        <f t="shared" si="26"/>
        <v>0</v>
      </c>
      <c r="AN56" s="26">
        <f t="shared" si="26"/>
        <v>0</v>
      </c>
      <c r="AO56" s="26">
        <f t="shared" si="26"/>
        <v>0</v>
      </c>
      <c r="AP56" s="26">
        <f t="shared" si="26"/>
        <v>0</v>
      </c>
      <c r="AQ56" s="26">
        <f t="shared" si="26"/>
        <v>0</v>
      </c>
    </row>
    <row r="57" spans="1:43" s="47" customFormat="1">
      <c r="A57" s="43">
        <v>40</v>
      </c>
      <c r="B57" s="18" t="s">
        <v>79</v>
      </c>
      <c r="C57" s="44" t="s">
        <v>80</v>
      </c>
      <c r="D57" s="45">
        <f t="shared" si="22"/>
        <v>3022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/>
      <c r="Q57" s="26">
        <v>0</v>
      </c>
      <c r="R57" s="26">
        <v>3022</v>
      </c>
      <c r="S57" s="46">
        <v>2</v>
      </c>
      <c r="T57" s="26">
        <f t="shared" si="36"/>
        <v>0</v>
      </c>
      <c r="U57" s="26">
        <f t="shared" si="36"/>
        <v>0</v>
      </c>
      <c r="V57" s="26">
        <f t="shared" si="36"/>
        <v>0</v>
      </c>
      <c r="W57" s="26">
        <f t="shared" si="36"/>
        <v>0</v>
      </c>
      <c r="X57" s="26">
        <f t="shared" si="36"/>
        <v>0</v>
      </c>
      <c r="Y57" s="26">
        <f t="shared" si="36"/>
        <v>0</v>
      </c>
      <c r="Z57" s="26">
        <f t="shared" si="36"/>
        <v>0</v>
      </c>
      <c r="AA57" s="26">
        <f t="shared" si="36"/>
        <v>0</v>
      </c>
      <c r="AB57" s="26">
        <f t="shared" si="36"/>
        <v>0</v>
      </c>
      <c r="AC57" s="26">
        <f t="shared" si="36"/>
        <v>0</v>
      </c>
      <c r="AD57" s="26">
        <f t="shared" si="36"/>
        <v>0</v>
      </c>
      <c r="AE57" s="26">
        <f t="shared" ref="AE57:AE58" si="37">E57-SUM(T57:AD57)</f>
        <v>0</v>
      </c>
      <c r="AF57" s="26">
        <f t="shared" ref="AF57:AF58" si="38">T57</f>
        <v>0</v>
      </c>
      <c r="AG57" s="26">
        <f t="shared" si="26"/>
        <v>0</v>
      </c>
      <c r="AH57" s="26">
        <f t="shared" si="26"/>
        <v>0</v>
      </c>
      <c r="AI57" s="26">
        <f t="shared" si="26"/>
        <v>0</v>
      </c>
      <c r="AJ57" s="26">
        <f t="shared" si="26"/>
        <v>0</v>
      </c>
      <c r="AK57" s="26">
        <f t="shared" si="26"/>
        <v>0</v>
      </c>
      <c r="AL57" s="26">
        <f t="shared" si="26"/>
        <v>0</v>
      </c>
      <c r="AM57" s="26">
        <f t="shared" si="26"/>
        <v>0</v>
      </c>
      <c r="AN57" s="26">
        <f t="shared" si="26"/>
        <v>0</v>
      </c>
      <c r="AO57" s="26">
        <f t="shared" si="26"/>
        <v>0</v>
      </c>
      <c r="AP57" s="26">
        <f t="shared" si="26"/>
        <v>0</v>
      </c>
      <c r="AQ57" s="26">
        <f t="shared" si="26"/>
        <v>0</v>
      </c>
    </row>
    <row r="58" spans="1:43" s="47" customFormat="1">
      <c r="A58" s="43">
        <v>41</v>
      </c>
      <c r="B58" s="18" t="s">
        <v>155</v>
      </c>
      <c r="C58" s="44" t="s">
        <v>154</v>
      </c>
      <c r="D58" s="45">
        <f t="shared" ref="D58" si="39">SUM(F58:R58)</f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/>
      <c r="Q58" s="26">
        <v>0</v>
      </c>
      <c r="R58" s="26">
        <v>0</v>
      </c>
      <c r="S58" s="46">
        <v>2</v>
      </c>
      <c r="T58" s="26">
        <f t="shared" si="36"/>
        <v>0</v>
      </c>
      <c r="U58" s="26">
        <f t="shared" si="36"/>
        <v>0</v>
      </c>
      <c r="V58" s="26">
        <f t="shared" si="36"/>
        <v>0</v>
      </c>
      <c r="W58" s="26">
        <f t="shared" si="36"/>
        <v>0</v>
      </c>
      <c r="X58" s="26">
        <f t="shared" si="36"/>
        <v>0</v>
      </c>
      <c r="Y58" s="26">
        <f t="shared" si="36"/>
        <v>0</v>
      </c>
      <c r="Z58" s="26">
        <f t="shared" si="36"/>
        <v>0</v>
      </c>
      <c r="AA58" s="26">
        <f t="shared" si="36"/>
        <v>0</v>
      </c>
      <c r="AB58" s="26">
        <f t="shared" si="36"/>
        <v>0</v>
      </c>
      <c r="AC58" s="26">
        <f t="shared" si="36"/>
        <v>0</v>
      </c>
      <c r="AD58" s="26">
        <f t="shared" si="36"/>
        <v>0</v>
      </c>
      <c r="AE58" s="26">
        <f t="shared" si="37"/>
        <v>0</v>
      </c>
      <c r="AF58" s="26">
        <f t="shared" si="38"/>
        <v>0</v>
      </c>
      <c r="AG58" s="26">
        <f t="shared" si="26"/>
        <v>0</v>
      </c>
      <c r="AH58" s="26">
        <f t="shared" si="26"/>
        <v>0</v>
      </c>
      <c r="AI58" s="26">
        <f t="shared" si="26"/>
        <v>0</v>
      </c>
      <c r="AJ58" s="26">
        <f t="shared" si="26"/>
        <v>0</v>
      </c>
      <c r="AK58" s="26">
        <f t="shared" si="26"/>
        <v>0</v>
      </c>
      <c r="AL58" s="26">
        <f t="shared" si="26"/>
        <v>0</v>
      </c>
      <c r="AM58" s="26">
        <f t="shared" si="26"/>
        <v>0</v>
      </c>
      <c r="AN58" s="26">
        <f t="shared" si="26"/>
        <v>0</v>
      </c>
      <c r="AO58" s="26">
        <f t="shared" si="26"/>
        <v>0</v>
      </c>
      <c r="AP58" s="26">
        <f t="shared" si="26"/>
        <v>0</v>
      </c>
      <c r="AQ58" s="26">
        <f t="shared" si="26"/>
        <v>0</v>
      </c>
    </row>
    <row r="59" spans="1:43" s="47" customFormat="1">
      <c r="A59" s="43">
        <v>42</v>
      </c>
      <c r="B59" s="18" t="s">
        <v>87</v>
      </c>
      <c r="C59" s="44" t="s">
        <v>88</v>
      </c>
      <c r="D59" s="45">
        <f>SUM(F59:R59)</f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/>
      <c r="Q59" s="26">
        <v>0</v>
      </c>
      <c r="R59" s="26">
        <v>0</v>
      </c>
      <c r="S59" s="46">
        <v>2</v>
      </c>
      <c r="T59" s="26">
        <f t="shared" si="36"/>
        <v>0</v>
      </c>
      <c r="U59" s="26">
        <f t="shared" si="36"/>
        <v>0</v>
      </c>
      <c r="V59" s="26">
        <f t="shared" si="36"/>
        <v>0</v>
      </c>
      <c r="W59" s="26">
        <f t="shared" si="36"/>
        <v>0</v>
      </c>
      <c r="X59" s="26">
        <f t="shared" si="36"/>
        <v>0</v>
      </c>
      <c r="Y59" s="26">
        <f t="shared" si="36"/>
        <v>0</v>
      </c>
      <c r="Z59" s="26">
        <f t="shared" si="36"/>
        <v>0</v>
      </c>
      <c r="AA59" s="26">
        <f t="shared" si="36"/>
        <v>0</v>
      </c>
      <c r="AB59" s="26">
        <f t="shared" si="36"/>
        <v>0</v>
      </c>
      <c r="AC59" s="26">
        <f t="shared" si="36"/>
        <v>0</v>
      </c>
      <c r="AD59" s="26">
        <f t="shared" si="36"/>
        <v>0</v>
      </c>
      <c r="AE59" s="26">
        <f>E59-SUM(T59:AD59)</f>
        <v>0</v>
      </c>
      <c r="AF59" s="26">
        <f>T59</f>
        <v>0</v>
      </c>
      <c r="AG59" s="26">
        <f t="shared" si="26"/>
        <v>0</v>
      </c>
      <c r="AH59" s="26">
        <f t="shared" si="26"/>
        <v>0</v>
      </c>
      <c r="AI59" s="26">
        <f t="shared" si="26"/>
        <v>0</v>
      </c>
      <c r="AJ59" s="26">
        <f t="shared" si="26"/>
        <v>0</v>
      </c>
      <c r="AK59" s="26">
        <f t="shared" si="26"/>
        <v>0</v>
      </c>
      <c r="AL59" s="26">
        <f t="shared" si="26"/>
        <v>0</v>
      </c>
      <c r="AM59" s="26">
        <f t="shared" si="26"/>
        <v>0</v>
      </c>
      <c r="AN59" s="26">
        <f t="shared" si="26"/>
        <v>0</v>
      </c>
      <c r="AO59" s="26">
        <f t="shared" si="26"/>
        <v>0</v>
      </c>
      <c r="AP59" s="26">
        <f t="shared" si="26"/>
        <v>0</v>
      </c>
      <c r="AQ59" s="26">
        <f t="shared" si="26"/>
        <v>0</v>
      </c>
    </row>
    <row r="60" spans="1:43" s="47" customFormat="1">
      <c r="A60" s="43">
        <v>43</v>
      </c>
      <c r="B60" s="18" t="s">
        <v>85</v>
      </c>
      <c r="C60" s="44" t="s">
        <v>86</v>
      </c>
      <c r="D60" s="45">
        <f>SUM(F60:R60)</f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/>
      <c r="Q60" s="26">
        <v>0</v>
      </c>
      <c r="R60" s="26">
        <v>0</v>
      </c>
      <c r="S60" s="46">
        <v>2</v>
      </c>
      <c r="T60" s="26">
        <f t="shared" si="36"/>
        <v>0</v>
      </c>
      <c r="U60" s="26">
        <f t="shared" si="36"/>
        <v>0</v>
      </c>
      <c r="V60" s="26">
        <f t="shared" si="36"/>
        <v>0</v>
      </c>
      <c r="W60" s="26">
        <f t="shared" si="36"/>
        <v>0</v>
      </c>
      <c r="X60" s="26">
        <f t="shared" si="36"/>
        <v>0</v>
      </c>
      <c r="Y60" s="26">
        <f t="shared" si="36"/>
        <v>0</v>
      </c>
      <c r="Z60" s="26">
        <f t="shared" si="36"/>
        <v>0</v>
      </c>
      <c r="AA60" s="26">
        <f t="shared" si="36"/>
        <v>0</v>
      </c>
      <c r="AB60" s="26">
        <f t="shared" si="36"/>
        <v>0</v>
      </c>
      <c r="AC60" s="26">
        <f t="shared" si="36"/>
        <v>0</v>
      </c>
      <c r="AD60" s="26">
        <f t="shared" si="36"/>
        <v>0</v>
      </c>
      <c r="AE60" s="26">
        <f>E60-SUM(T60:AD60)</f>
        <v>0</v>
      </c>
      <c r="AF60" s="26">
        <f>T60</f>
        <v>0</v>
      </c>
      <c r="AG60" s="26">
        <f t="shared" si="26"/>
        <v>0</v>
      </c>
      <c r="AH60" s="26">
        <f t="shared" si="26"/>
        <v>0</v>
      </c>
      <c r="AI60" s="26">
        <f t="shared" si="26"/>
        <v>0</v>
      </c>
      <c r="AJ60" s="26">
        <f t="shared" si="26"/>
        <v>0</v>
      </c>
      <c r="AK60" s="26">
        <f t="shared" si="26"/>
        <v>0</v>
      </c>
      <c r="AL60" s="26">
        <f t="shared" si="26"/>
        <v>0</v>
      </c>
      <c r="AM60" s="26">
        <f t="shared" si="26"/>
        <v>0</v>
      </c>
      <c r="AN60" s="26">
        <f t="shared" si="26"/>
        <v>0</v>
      </c>
      <c r="AO60" s="26">
        <f t="shared" si="26"/>
        <v>0</v>
      </c>
      <c r="AP60" s="26">
        <f t="shared" si="26"/>
        <v>0</v>
      </c>
      <c r="AQ60" s="26">
        <f t="shared" si="26"/>
        <v>0</v>
      </c>
    </row>
    <row r="61" spans="1:43" s="47" customFormat="1">
      <c r="A61" s="43">
        <v>44</v>
      </c>
      <c r="B61" s="18" t="s">
        <v>81</v>
      </c>
      <c r="C61" s="44" t="s">
        <v>82</v>
      </c>
      <c r="D61" s="45">
        <f t="shared" si="22"/>
        <v>3117</v>
      </c>
      <c r="E61" s="26">
        <v>0</v>
      </c>
      <c r="F61" s="26">
        <v>1982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/>
      <c r="Q61" s="26">
        <v>0</v>
      </c>
      <c r="R61" s="26">
        <v>1135</v>
      </c>
      <c r="S61" s="46">
        <v>2</v>
      </c>
      <c r="T61" s="26">
        <f t="shared" si="36"/>
        <v>0</v>
      </c>
      <c r="U61" s="26">
        <f t="shared" si="36"/>
        <v>0</v>
      </c>
      <c r="V61" s="26">
        <f t="shared" si="36"/>
        <v>0</v>
      </c>
      <c r="W61" s="26">
        <f t="shared" si="36"/>
        <v>0</v>
      </c>
      <c r="X61" s="26">
        <f t="shared" si="36"/>
        <v>0</v>
      </c>
      <c r="Y61" s="26">
        <f t="shared" si="36"/>
        <v>0</v>
      </c>
      <c r="Z61" s="26">
        <f t="shared" si="36"/>
        <v>0</v>
      </c>
      <c r="AA61" s="26">
        <f t="shared" si="36"/>
        <v>0</v>
      </c>
      <c r="AB61" s="26">
        <f t="shared" si="36"/>
        <v>0</v>
      </c>
      <c r="AC61" s="26">
        <f t="shared" si="36"/>
        <v>0</v>
      </c>
      <c r="AD61" s="26">
        <f t="shared" si="36"/>
        <v>0</v>
      </c>
      <c r="AE61" s="26">
        <f t="shared" si="24"/>
        <v>0</v>
      </c>
      <c r="AF61" s="26">
        <f t="shared" si="25"/>
        <v>0</v>
      </c>
      <c r="AG61" s="26">
        <f t="shared" si="26"/>
        <v>0</v>
      </c>
      <c r="AH61" s="26">
        <f t="shared" si="26"/>
        <v>0</v>
      </c>
      <c r="AI61" s="26">
        <f t="shared" si="26"/>
        <v>0</v>
      </c>
      <c r="AJ61" s="26">
        <f t="shared" si="26"/>
        <v>0</v>
      </c>
      <c r="AK61" s="26">
        <f t="shared" si="26"/>
        <v>0</v>
      </c>
      <c r="AL61" s="26">
        <f t="shared" si="26"/>
        <v>0</v>
      </c>
      <c r="AM61" s="26">
        <f t="shared" si="26"/>
        <v>0</v>
      </c>
      <c r="AN61" s="26">
        <f t="shared" si="26"/>
        <v>0</v>
      </c>
      <c r="AO61" s="26">
        <f t="shared" si="26"/>
        <v>0</v>
      </c>
      <c r="AP61" s="26">
        <f t="shared" si="26"/>
        <v>0</v>
      </c>
      <c r="AQ61" s="26">
        <f t="shared" si="26"/>
        <v>0</v>
      </c>
    </row>
    <row r="62" spans="1:43" s="23" customFormat="1">
      <c r="A62" s="43">
        <v>45</v>
      </c>
      <c r="B62" s="18" t="s">
        <v>93</v>
      </c>
      <c r="C62" s="19" t="s">
        <v>94</v>
      </c>
      <c r="D62" s="20">
        <f t="shared" ref="D62:D69" si="40">SUM(F62:R62)</f>
        <v>9017</v>
      </c>
      <c r="E62" s="21">
        <v>0</v>
      </c>
      <c r="F62" s="21">
        <v>5784</v>
      </c>
      <c r="G62" s="21">
        <v>3233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/>
      <c r="Q62" s="21">
        <v>0</v>
      </c>
      <c r="R62" s="21">
        <v>0</v>
      </c>
      <c r="S62" s="22">
        <v>2</v>
      </c>
      <c r="T62" s="26">
        <f t="shared" si="36"/>
        <v>0</v>
      </c>
      <c r="U62" s="26">
        <f t="shared" si="36"/>
        <v>0</v>
      </c>
      <c r="V62" s="26">
        <f t="shared" si="36"/>
        <v>0</v>
      </c>
      <c r="W62" s="26">
        <f t="shared" si="36"/>
        <v>0</v>
      </c>
      <c r="X62" s="26">
        <f t="shared" si="36"/>
        <v>0</v>
      </c>
      <c r="Y62" s="26">
        <f t="shared" si="36"/>
        <v>0</v>
      </c>
      <c r="Z62" s="26">
        <f t="shared" si="36"/>
        <v>0</v>
      </c>
      <c r="AA62" s="26">
        <f t="shared" si="36"/>
        <v>0</v>
      </c>
      <c r="AB62" s="26">
        <f t="shared" si="36"/>
        <v>0</v>
      </c>
      <c r="AC62" s="26">
        <f t="shared" si="36"/>
        <v>0</v>
      </c>
      <c r="AD62" s="26">
        <f t="shared" si="36"/>
        <v>0</v>
      </c>
      <c r="AE62" s="21">
        <f t="shared" ref="AE62:AE68" si="41">E62-SUM(T62:AD62)</f>
        <v>0</v>
      </c>
      <c r="AF62" s="21">
        <f t="shared" si="25"/>
        <v>0</v>
      </c>
      <c r="AG62" s="21">
        <f t="shared" si="26"/>
        <v>0</v>
      </c>
      <c r="AH62" s="21">
        <f t="shared" si="26"/>
        <v>0</v>
      </c>
      <c r="AI62" s="21">
        <f t="shared" si="26"/>
        <v>0</v>
      </c>
      <c r="AJ62" s="21">
        <f t="shared" si="26"/>
        <v>0</v>
      </c>
      <c r="AK62" s="21">
        <f t="shared" si="26"/>
        <v>0</v>
      </c>
      <c r="AL62" s="21">
        <f t="shared" si="26"/>
        <v>0</v>
      </c>
      <c r="AM62" s="21">
        <f t="shared" si="26"/>
        <v>0</v>
      </c>
      <c r="AN62" s="21">
        <f t="shared" si="26"/>
        <v>0</v>
      </c>
      <c r="AO62" s="21">
        <f t="shared" si="26"/>
        <v>0</v>
      </c>
      <c r="AP62" s="21">
        <f t="shared" si="26"/>
        <v>0</v>
      </c>
      <c r="AQ62" s="21">
        <f t="shared" si="26"/>
        <v>0</v>
      </c>
    </row>
    <row r="63" spans="1:43" s="23" customFormat="1">
      <c r="A63" s="43">
        <v>46</v>
      </c>
      <c r="B63" s="18" t="s">
        <v>95</v>
      </c>
      <c r="C63" s="19" t="s">
        <v>96</v>
      </c>
      <c r="D63" s="20">
        <f t="shared" si="40"/>
        <v>8973</v>
      </c>
      <c r="E63" s="21">
        <v>0</v>
      </c>
      <c r="F63" s="21">
        <v>5678</v>
      </c>
      <c r="G63" s="21">
        <v>3295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/>
      <c r="Q63" s="21">
        <v>0</v>
      </c>
      <c r="R63" s="21">
        <v>0</v>
      </c>
      <c r="S63" s="22">
        <v>2</v>
      </c>
      <c r="T63" s="26">
        <f t="shared" si="36"/>
        <v>0</v>
      </c>
      <c r="U63" s="26">
        <f t="shared" si="36"/>
        <v>0</v>
      </c>
      <c r="V63" s="26">
        <f t="shared" si="36"/>
        <v>0</v>
      </c>
      <c r="W63" s="26">
        <f t="shared" si="36"/>
        <v>0</v>
      </c>
      <c r="X63" s="26">
        <f t="shared" si="36"/>
        <v>0</v>
      </c>
      <c r="Y63" s="26">
        <f t="shared" si="36"/>
        <v>0</v>
      </c>
      <c r="Z63" s="26">
        <f t="shared" si="36"/>
        <v>0</v>
      </c>
      <c r="AA63" s="26">
        <f t="shared" si="36"/>
        <v>0</v>
      </c>
      <c r="AB63" s="26">
        <f t="shared" si="36"/>
        <v>0</v>
      </c>
      <c r="AC63" s="26">
        <f t="shared" si="36"/>
        <v>0</v>
      </c>
      <c r="AD63" s="26">
        <f t="shared" si="36"/>
        <v>0</v>
      </c>
      <c r="AE63" s="21">
        <f t="shared" si="41"/>
        <v>0</v>
      </c>
      <c r="AF63" s="21">
        <f t="shared" si="25"/>
        <v>0</v>
      </c>
      <c r="AG63" s="21">
        <f t="shared" si="26"/>
        <v>0</v>
      </c>
      <c r="AH63" s="21">
        <f t="shared" si="26"/>
        <v>0</v>
      </c>
      <c r="AI63" s="21">
        <f t="shared" si="26"/>
        <v>0</v>
      </c>
      <c r="AJ63" s="21">
        <f t="shared" si="26"/>
        <v>0</v>
      </c>
      <c r="AK63" s="21">
        <f t="shared" si="26"/>
        <v>0</v>
      </c>
      <c r="AL63" s="21">
        <f t="shared" si="26"/>
        <v>0</v>
      </c>
      <c r="AM63" s="21">
        <f t="shared" si="26"/>
        <v>0</v>
      </c>
      <c r="AN63" s="21">
        <f t="shared" si="26"/>
        <v>0</v>
      </c>
      <c r="AO63" s="21">
        <f t="shared" si="26"/>
        <v>0</v>
      </c>
      <c r="AP63" s="21">
        <f t="shared" si="26"/>
        <v>0</v>
      </c>
      <c r="AQ63" s="21">
        <f t="shared" si="26"/>
        <v>0</v>
      </c>
    </row>
    <row r="64" spans="1:43" s="23" customFormat="1">
      <c r="A64" s="17"/>
      <c r="B64" s="18"/>
      <c r="C64" s="19"/>
      <c r="D64" s="20">
        <f t="shared" si="40"/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/>
      <c r="Q64" s="21">
        <v>0</v>
      </c>
      <c r="R64" s="21">
        <v>0</v>
      </c>
      <c r="S64" s="22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spans="1:43" s="23" customFormat="1">
      <c r="A65" s="17">
        <v>47</v>
      </c>
      <c r="B65" s="18" t="s">
        <v>97</v>
      </c>
      <c r="C65" s="19" t="s">
        <v>98</v>
      </c>
      <c r="D65" s="20">
        <f t="shared" si="40"/>
        <v>3391</v>
      </c>
      <c r="E65" s="21">
        <v>0</v>
      </c>
      <c r="F65" s="21">
        <v>3391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/>
      <c r="Q65" s="21">
        <v>0</v>
      </c>
      <c r="R65" s="21">
        <v>0</v>
      </c>
      <c r="S65" s="22">
        <v>2</v>
      </c>
      <c r="T65" s="26">
        <f t="shared" ref="T65:AD71" si="42">ROUND($E65*T$76,0)</f>
        <v>0</v>
      </c>
      <c r="U65" s="26">
        <f t="shared" si="42"/>
        <v>0</v>
      </c>
      <c r="V65" s="26">
        <f t="shared" si="42"/>
        <v>0</v>
      </c>
      <c r="W65" s="26">
        <f t="shared" si="42"/>
        <v>0</v>
      </c>
      <c r="X65" s="26">
        <f t="shared" si="42"/>
        <v>0</v>
      </c>
      <c r="Y65" s="26">
        <f t="shared" si="42"/>
        <v>0</v>
      </c>
      <c r="Z65" s="26">
        <f t="shared" si="42"/>
        <v>0</v>
      </c>
      <c r="AA65" s="26">
        <f t="shared" si="42"/>
        <v>0</v>
      </c>
      <c r="AB65" s="26">
        <f t="shared" si="42"/>
        <v>0</v>
      </c>
      <c r="AC65" s="26">
        <f t="shared" si="42"/>
        <v>0</v>
      </c>
      <c r="AD65" s="26">
        <f t="shared" si="42"/>
        <v>0</v>
      </c>
      <c r="AE65" s="21">
        <f t="shared" si="41"/>
        <v>0</v>
      </c>
      <c r="AF65" s="21">
        <f t="shared" si="25"/>
        <v>0</v>
      </c>
      <c r="AG65" s="21">
        <f t="shared" si="26"/>
        <v>0</v>
      </c>
      <c r="AH65" s="21">
        <f t="shared" si="26"/>
        <v>0</v>
      </c>
      <c r="AI65" s="21">
        <f t="shared" si="26"/>
        <v>0</v>
      </c>
      <c r="AJ65" s="21">
        <f t="shared" si="26"/>
        <v>0</v>
      </c>
      <c r="AK65" s="21">
        <f t="shared" si="26"/>
        <v>0</v>
      </c>
      <c r="AL65" s="21">
        <f t="shared" si="26"/>
        <v>0</v>
      </c>
      <c r="AM65" s="21">
        <f t="shared" si="26"/>
        <v>0</v>
      </c>
      <c r="AN65" s="21">
        <f t="shared" si="26"/>
        <v>0</v>
      </c>
      <c r="AO65" s="21">
        <f t="shared" si="26"/>
        <v>0</v>
      </c>
      <c r="AP65" s="21">
        <f t="shared" si="26"/>
        <v>0</v>
      </c>
      <c r="AQ65" s="21">
        <f t="shared" si="26"/>
        <v>0</v>
      </c>
    </row>
    <row r="66" spans="1:43" s="23" customFormat="1">
      <c r="A66" s="17">
        <v>48</v>
      </c>
      <c r="B66" s="18" t="s">
        <v>99</v>
      </c>
      <c r="C66" s="19" t="s">
        <v>100</v>
      </c>
      <c r="D66" s="20">
        <f t="shared" si="40"/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/>
      <c r="Q66" s="21">
        <v>0</v>
      </c>
      <c r="R66" s="21">
        <v>0</v>
      </c>
      <c r="S66" s="22">
        <v>2</v>
      </c>
      <c r="T66" s="26">
        <f t="shared" si="42"/>
        <v>0</v>
      </c>
      <c r="U66" s="26">
        <f t="shared" si="42"/>
        <v>0</v>
      </c>
      <c r="V66" s="26">
        <f t="shared" si="42"/>
        <v>0</v>
      </c>
      <c r="W66" s="26">
        <f t="shared" si="42"/>
        <v>0</v>
      </c>
      <c r="X66" s="26">
        <f t="shared" si="42"/>
        <v>0</v>
      </c>
      <c r="Y66" s="26">
        <f t="shared" si="42"/>
        <v>0</v>
      </c>
      <c r="Z66" s="26">
        <f t="shared" si="42"/>
        <v>0</v>
      </c>
      <c r="AA66" s="26">
        <f t="shared" si="42"/>
        <v>0</v>
      </c>
      <c r="AB66" s="26">
        <f t="shared" si="42"/>
        <v>0</v>
      </c>
      <c r="AC66" s="26">
        <f t="shared" si="42"/>
        <v>0</v>
      </c>
      <c r="AD66" s="26">
        <f t="shared" si="42"/>
        <v>0</v>
      </c>
      <c r="AE66" s="21">
        <f t="shared" si="41"/>
        <v>0</v>
      </c>
      <c r="AF66" s="21">
        <f t="shared" si="25"/>
        <v>0</v>
      </c>
      <c r="AG66" s="21">
        <f t="shared" si="26"/>
        <v>0</v>
      </c>
      <c r="AH66" s="21">
        <f t="shared" si="26"/>
        <v>0</v>
      </c>
      <c r="AI66" s="21">
        <f t="shared" si="26"/>
        <v>0</v>
      </c>
      <c r="AJ66" s="21">
        <f t="shared" si="26"/>
        <v>0</v>
      </c>
      <c r="AK66" s="21">
        <f t="shared" si="26"/>
        <v>0</v>
      </c>
      <c r="AL66" s="21">
        <f t="shared" si="26"/>
        <v>0</v>
      </c>
      <c r="AM66" s="21">
        <f t="shared" si="26"/>
        <v>0</v>
      </c>
      <c r="AN66" s="21">
        <f t="shared" si="26"/>
        <v>0</v>
      </c>
      <c r="AO66" s="21">
        <f t="shared" si="26"/>
        <v>0</v>
      </c>
      <c r="AP66" s="21">
        <f t="shared" si="26"/>
        <v>0</v>
      </c>
      <c r="AQ66" s="21">
        <f t="shared" si="26"/>
        <v>0</v>
      </c>
    </row>
    <row r="67" spans="1:43" s="23" customFormat="1">
      <c r="A67" s="17">
        <v>49</v>
      </c>
      <c r="B67" s="18" t="s">
        <v>101</v>
      </c>
      <c r="C67" s="19" t="s">
        <v>102</v>
      </c>
      <c r="D67" s="20">
        <f t="shared" si="40"/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/>
      <c r="Q67" s="21">
        <v>0</v>
      </c>
      <c r="R67" s="21">
        <v>0</v>
      </c>
      <c r="S67" s="22">
        <v>2</v>
      </c>
      <c r="T67" s="26">
        <f t="shared" si="42"/>
        <v>0</v>
      </c>
      <c r="U67" s="26">
        <f t="shared" si="42"/>
        <v>0</v>
      </c>
      <c r="V67" s="26">
        <f t="shared" si="42"/>
        <v>0</v>
      </c>
      <c r="W67" s="26">
        <f t="shared" si="42"/>
        <v>0</v>
      </c>
      <c r="X67" s="26">
        <f t="shared" si="42"/>
        <v>0</v>
      </c>
      <c r="Y67" s="26">
        <f t="shared" si="42"/>
        <v>0</v>
      </c>
      <c r="Z67" s="26">
        <f t="shared" si="42"/>
        <v>0</v>
      </c>
      <c r="AA67" s="26">
        <f t="shared" si="42"/>
        <v>0</v>
      </c>
      <c r="AB67" s="26">
        <f t="shared" si="42"/>
        <v>0</v>
      </c>
      <c r="AC67" s="26">
        <f t="shared" si="42"/>
        <v>0</v>
      </c>
      <c r="AD67" s="26">
        <f t="shared" si="42"/>
        <v>0</v>
      </c>
      <c r="AE67" s="21">
        <f t="shared" si="41"/>
        <v>0</v>
      </c>
      <c r="AF67" s="21">
        <f t="shared" si="25"/>
        <v>0</v>
      </c>
      <c r="AG67" s="21">
        <f t="shared" si="26"/>
        <v>0</v>
      </c>
      <c r="AH67" s="21">
        <f t="shared" si="26"/>
        <v>0</v>
      </c>
      <c r="AI67" s="21">
        <f t="shared" si="26"/>
        <v>0</v>
      </c>
      <c r="AJ67" s="21">
        <f t="shared" si="26"/>
        <v>0</v>
      </c>
      <c r="AK67" s="21">
        <f t="shared" si="26"/>
        <v>0</v>
      </c>
      <c r="AL67" s="21">
        <f t="shared" si="26"/>
        <v>0</v>
      </c>
      <c r="AM67" s="21">
        <f t="shared" si="26"/>
        <v>0</v>
      </c>
      <c r="AN67" s="21">
        <f t="shared" si="26"/>
        <v>0</v>
      </c>
      <c r="AO67" s="21">
        <f t="shared" si="26"/>
        <v>0</v>
      </c>
      <c r="AP67" s="21">
        <f t="shared" si="26"/>
        <v>0</v>
      </c>
      <c r="AQ67" s="21">
        <f t="shared" si="26"/>
        <v>0</v>
      </c>
    </row>
    <row r="68" spans="1:43" s="23" customFormat="1">
      <c r="A68" s="17">
        <v>50</v>
      </c>
      <c r="B68" s="18" t="s">
        <v>136</v>
      </c>
      <c r="C68" s="19" t="s">
        <v>137</v>
      </c>
      <c r="D68" s="20">
        <f t="shared" si="40"/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/>
      <c r="Q68" s="21">
        <v>0</v>
      </c>
      <c r="R68" s="21">
        <v>0</v>
      </c>
      <c r="S68" s="22">
        <v>2</v>
      </c>
      <c r="T68" s="26">
        <f t="shared" si="42"/>
        <v>0</v>
      </c>
      <c r="U68" s="26">
        <f t="shared" si="42"/>
        <v>0</v>
      </c>
      <c r="V68" s="26">
        <f t="shared" si="42"/>
        <v>0</v>
      </c>
      <c r="W68" s="26">
        <f t="shared" si="42"/>
        <v>0</v>
      </c>
      <c r="X68" s="26">
        <f t="shared" si="42"/>
        <v>0</v>
      </c>
      <c r="Y68" s="26">
        <f t="shared" si="42"/>
        <v>0</v>
      </c>
      <c r="Z68" s="26">
        <f t="shared" si="42"/>
        <v>0</v>
      </c>
      <c r="AA68" s="26">
        <f t="shared" si="42"/>
        <v>0</v>
      </c>
      <c r="AB68" s="26">
        <f t="shared" si="42"/>
        <v>0</v>
      </c>
      <c r="AC68" s="26">
        <f t="shared" si="42"/>
        <v>0</v>
      </c>
      <c r="AD68" s="26">
        <f t="shared" si="42"/>
        <v>0</v>
      </c>
      <c r="AE68" s="21">
        <f t="shared" si="41"/>
        <v>0</v>
      </c>
      <c r="AF68" s="21">
        <f t="shared" si="25"/>
        <v>0</v>
      </c>
      <c r="AG68" s="21">
        <f t="shared" si="26"/>
        <v>0</v>
      </c>
      <c r="AH68" s="21">
        <f t="shared" si="26"/>
        <v>0</v>
      </c>
      <c r="AI68" s="21">
        <f t="shared" si="26"/>
        <v>0</v>
      </c>
      <c r="AJ68" s="21">
        <f t="shared" si="26"/>
        <v>0</v>
      </c>
      <c r="AK68" s="21">
        <f t="shared" si="26"/>
        <v>0</v>
      </c>
      <c r="AL68" s="21">
        <f t="shared" si="26"/>
        <v>0</v>
      </c>
      <c r="AM68" s="21">
        <f t="shared" si="26"/>
        <v>0</v>
      </c>
      <c r="AN68" s="21">
        <f t="shared" si="26"/>
        <v>0</v>
      </c>
      <c r="AO68" s="21">
        <f t="shared" si="26"/>
        <v>0</v>
      </c>
      <c r="AP68" s="21">
        <f t="shared" si="26"/>
        <v>0</v>
      </c>
      <c r="AQ68" s="21">
        <f t="shared" si="26"/>
        <v>0</v>
      </c>
    </row>
    <row r="69" spans="1:43" s="23" customFormat="1">
      <c r="A69" s="17">
        <v>51</v>
      </c>
      <c r="B69" s="18" t="s">
        <v>91</v>
      </c>
      <c r="C69" s="19" t="s">
        <v>92</v>
      </c>
      <c r="D69" s="20">
        <f t="shared" si="40"/>
        <v>3199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/>
      <c r="Q69" s="21">
        <v>0</v>
      </c>
      <c r="R69" s="21">
        <v>3199</v>
      </c>
      <c r="S69" s="22">
        <v>2</v>
      </c>
      <c r="T69" s="26">
        <f t="shared" si="42"/>
        <v>0</v>
      </c>
      <c r="U69" s="26">
        <f t="shared" si="42"/>
        <v>0</v>
      </c>
      <c r="V69" s="26">
        <f t="shared" si="42"/>
        <v>0</v>
      </c>
      <c r="W69" s="26">
        <f t="shared" si="42"/>
        <v>0</v>
      </c>
      <c r="X69" s="26">
        <f t="shared" si="42"/>
        <v>0</v>
      </c>
      <c r="Y69" s="26">
        <f t="shared" si="42"/>
        <v>0</v>
      </c>
      <c r="Z69" s="26">
        <f t="shared" si="42"/>
        <v>0</v>
      </c>
      <c r="AA69" s="26">
        <f t="shared" si="42"/>
        <v>0</v>
      </c>
      <c r="AB69" s="26">
        <f t="shared" si="42"/>
        <v>0</v>
      </c>
      <c r="AC69" s="26">
        <f t="shared" si="42"/>
        <v>0</v>
      </c>
      <c r="AD69" s="26">
        <f t="shared" si="42"/>
        <v>0</v>
      </c>
      <c r="AE69" s="21">
        <f t="shared" si="24"/>
        <v>0</v>
      </c>
      <c r="AF69" s="21">
        <f t="shared" si="25"/>
        <v>0</v>
      </c>
      <c r="AG69" s="21">
        <f t="shared" si="26"/>
        <v>0</v>
      </c>
      <c r="AH69" s="21">
        <f t="shared" si="26"/>
        <v>0</v>
      </c>
      <c r="AI69" s="21">
        <f t="shared" ref="AI69:AQ71" si="43">AH69+W69</f>
        <v>0</v>
      </c>
      <c r="AJ69" s="21">
        <f t="shared" si="43"/>
        <v>0</v>
      </c>
      <c r="AK69" s="21">
        <f t="shared" si="43"/>
        <v>0</v>
      </c>
      <c r="AL69" s="21">
        <f t="shared" si="43"/>
        <v>0</v>
      </c>
      <c r="AM69" s="21">
        <f t="shared" si="43"/>
        <v>0</v>
      </c>
      <c r="AN69" s="21">
        <f t="shared" si="43"/>
        <v>0</v>
      </c>
      <c r="AO69" s="21">
        <f t="shared" si="43"/>
        <v>0</v>
      </c>
      <c r="AP69" s="21">
        <f t="shared" si="43"/>
        <v>0</v>
      </c>
      <c r="AQ69" s="21">
        <f t="shared" si="43"/>
        <v>0</v>
      </c>
    </row>
    <row r="70" spans="1:43" s="23" customFormat="1">
      <c r="A70" s="17">
        <v>52</v>
      </c>
      <c r="B70" s="18" t="s">
        <v>83</v>
      </c>
      <c r="C70" s="19" t="s">
        <v>84</v>
      </c>
      <c r="D70" s="20">
        <f t="shared" si="22"/>
        <v>1993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/>
      <c r="Q70" s="21">
        <v>0</v>
      </c>
      <c r="R70" s="21">
        <v>1993</v>
      </c>
      <c r="S70" s="22">
        <v>2</v>
      </c>
      <c r="T70" s="26">
        <f t="shared" si="42"/>
        <v>0</v>
      </c>
      <c r="U70" s="26">
        <f t="shared" si="42"/>
        <v>0</v>
      </c>
      <c r="V70" s="26">
        <f t="shared" si="42"/>
        <v>0</v>
      </c>
      <c r="W70" s="26">
        <f t="shared" si="42"/>
        <v>0</v>
      </c>
      <c r="X70" s="26">
        <f t="shared" si="42"/>
        <v>0</v>
      </c>
      <c r="Y70" s="26">
        <f t="shared" si="42"/>
        <v>0</v>
      </c>
      <c r="Z70" s="26">
        <f t="shared" si="42"/>
        <v>0</v>
      </c>
      <c r="AA70" s="26">
        <f t="shared" si="42"/>
        <v>0</v>
      </c>
      <c r="AB70" s="26">
        <f t="shared" si="42"/>
        <v>0</v>
      </c>
      <c r="AC70" s="26">
        <f t="shared" si="42"/>
        <v>0</v>
      </c>
      <c r="AD70" s="26">
        <f t="shared" si="42"/>
        <v>0</v>
      </c>
      <c r="AE70" s="21">
        <f>E70-SUM(T70:AD70)</f>
        <v>0</v>
      </c>
      <c r="AF70" s="21">
        <f>T70</f>
        <v>0</v>
      </c>
      <c r="AG70" s="21">
        <f t="shared" ref="AG70:AQ71" si="44">AF70+U70</f>
        <v>0</v>
      </c>
      <c r="AH70" s="21">
        <f t="shared" si="44"/>
        <v>0</v>
      </c>
      <c r="AI70" s="21">
        <f t="shared" si="44"/>
        <v>0</v>
      </c>
      <c r="AJ70" s="21">
        <f t="shared" si="44"/>
        <v>0</v>
      </c>
      <c r="AK70" s="21">
        <f t="shared" si="44"/>
        <v>0</v>
      </c>
      <c r="AL70" s="21">
        <f t="shared" si="44"/>
        <v>0</v>
      </c>
      <c r="AM70" s="21">
        <f t="shared" si="44"/>
        <v>0</v>
      </c>
      <c r="AN70" s="21">
        <f t="shared" si="44"/>
        <v>0</v>
      </c>
      <c r="AO70" s="21">
        <f t="shared" si="44"/>
        <v>0</v>
      </c>
      <c r="AP70" s="21">
        <f t="shared" si="44"/>
        <v>0</v>
      </c>
      <c r="AQ70" s="21">
        <f t="shared" si="44"/>
        <v>0</v>
      </c>
    </row>
    <row r="71" spans="1:43" s="23" customFormat="1">
      <c r="A71" s="17">
        <v>53</v>
      </c>
      <c r="B71" s="18" t="s">
        <v>103</v>
      </c>
      <c r="C71" s="19" t="s">
        <v>104</v>
      </c>
      <c r="D71" s="20">
        <f t="shared" si="22"/>
        <v>1390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/>
      <c r="Q71" s="21">
        <v>0</v>
      </c>
      <c r="R71" s="21">
        <v>1390</v>
      </c>
      <c r="S71" s="22">
        <v>2</v>
      </c>
      <c r="T71" s="26">
        <f t="shared" si="42"/>
        <v>0</v>
      </c>
      <c r="U71" s="26">
        <f t="shared" si="42"/>
        <v>0</v>
      </c>
      <c r="V71" s="26">
        <f t="shared" si="42"/>
        <v>0</v>
      </c>
      <c r="W71" s="26">
        <f t="shared" si="42"/>
        <v>0</v>
      </c>
      <c r="X71" s="26">
        <f t="shared" si="42"/>
        <v>0</v>
      </c>
      <c r="Y71" s="26">
        <f t="shared" si="42"/>
        <v>0</v>
      </c>
      <c r="Z71" s="26">
        <f t="shared" si="42"/>
        <v>0</v>
      </c>
      <c r="AA71" s="26">
        <f t="shared" si="42"/>
        <v>0</v>
      </c>
      <c r="AB71" s="26">
        <f t="shared" si="42"/>
        <v>0</v>
      </c>
      <c r="AC71" s="26">
        <f t="shared" si="42"/>
        <v>0</v>
      </c>
      <c r="AD71" s="26">
        <f t="shared" si="42"/>
        <v>0</v>
      </c>
      <c r="AE71" s="21">
        <f t="shared" si="24"/>
        <v>0</v>
      </c>
      <c r="AF71" s="21">
        <f t="shared" si="25"/>
        <v>0</v>
      </c>
      <c r="AG71" s="21">
        <f t="shared" si="44"/>
        <v>0</v>
      </c>
      <c r="AH71" s="21">
        <f t="shared" si="44"/>
        <v>0</v>
      </c>
      <c r="AI71" s="21">
        <f t="shared" si="43"/>
        <v>0</v>
      </c>
      <c r="AJ71" s="21">
        <f t="shared" si="43"/>
        <v>0</v>
      </c>
      <c r="AK71" s="21">
        <f t="shared" si="43"/>
        <v>0</v>
      </c>
      <c r="AL71" s="21">
        <f t="shared" si="43"/>
        <v>0</v>
      </c>
      <c r="AM71" s="21">
        <f t="shared" si="43"/>
        <v>0</v>
      </c>
      <c r="AN71" s="21">
        <f t="shared" si="43"/>
        <v>0</v>
      </c>
      <c r="AO71" s="21">
        <f t="shared" si="43"/>
        <v>0</v>
      </c>
      <c r="AP71" s="21">
        <f t="shared" si="43"/>
        <v>0</v>
      </c>
      <c r="AQ71" s="21">
        <f t="shared" si="43"/>
        <v>0</v>
      </c>
    </row>
    <row r="72" spans="1:43"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9"/>
    </row>
    <row r="73" spans="1:43" ht="18"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50"/>
      <c r="R73" s="50"/>
      <c r="S73" s="49"/>
      <c r="T73" s="51" t="s">
        <v>147</v>
      </c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</row>
    <row r="74" spans="1:43">
      <c r="D74" s="48"/>
      <c r="E74" s="66"/>
      <c r="Q74" s="48"/>
      <c r="R74" s="52"/>
      <c r="S74" s="66">
        <v>1</v>
      </c>
      <c r="T74" s="53">
        <v>5.9499999999999997E-2</v>
      </c>
      <c r="U74" s="53">
        <v>0.10299999999999999</v>
      </c>
      <c r="V74" s="53">
        <v>0.1075</v>
      </c>
      <c r="W74" s="53">
        <v>0.10249999999999999</v>
      </c>
      <c r="X74" s="53">
        <v>7.4499999999999997E-2</v>
      </c>
      <c r="Y74" s="53">
        <v>4.7E-2</v>
      </c>
      <c r="Z74" s="53">
        <v>3.9E-2</v>
      </c>
      <c r="AA74" s="53">
        <v>3.7999999999999999E-2</v>
      </c>
      <c r="AB74" s="53">
        <v>0.1</v>
      </c>
      <c r="AC74" s="53">
        <v>0.112</v>
      </c>
      <c r="AD74" s="53">
        <v>0.109</v>
      </c>
      <c r="AE74" s="53">
        <v>0.108</v>
      </c>
    </row>
    <row r="75" spans="1:43">
      <c r="E75" s="66"/>
      <c r="R75" s="54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</row>
    <row r="76" spans="1:43">
      <c r="E76" s="66"/>
      <c r="R76" s="54"/>
      <c r="S76" s="66">
        <v>2</v>
      </c>
      <c r="T76" s="53">
        <v>5.6000000000000001E-2</v>
      </c>
      <c r="U76" s="53">
        <v>9.5000000000000001E-2</v>
      </c>
      <c r="V76" s="53">
        <v>0.1</v>
      </c>
      <c r="W76" s="53">
        <v>9.9000000000000005E-2</v>
      </c>
      <c r="X76" s="53">
        <v>7.3999999999999996E-2</v>
      </c>
      <c r="Y76" s="53">
        <v>7.0000000000000007E-2</v>
      </c>
      <c r="Z76" s="53">
        <v>6.4000000000000001E-2</v>
      </c>
      <c r="AA76" s="53">
        <v>0.06</v>
      </c>
      <c r="AB76" s="53">
        <v>8.8999999999999996E-2</v>
      </c>
      <c r="AC76" s="53">
        <v>9.8000000000000004E-2</v>
      </c>
      <c r="AD76" s="53">
        <v>9.8000000000000004E-2</v>
      </c>
      <c r="AE76" s="53">
        <v>9.7000000000000003E-2</v>
      </c>
    </row>
    <row r="77" spans="1:43">
      <c r="E77" s="66"/>
      <c r="R77" s="54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</row>
    <row r="78" spans="1:43">
      <c r="E78" s="66"/>
      <c r="R78" s="54"/>
      <c r="S78" s="66">
        <v>3</v>
      </c>
      <c r="T78" s="53">
        <v>6.6500000000000004E-2</v>
      </c>
      <c r="U78" s="53">
        <v>9.5000000000000001E-2</v>
      </c>
      <c r="V78" s="53">
        <v>0.10150000000000001</v>
      </c>
      <c r="W78" s="53">
        <v>9.9500000000000005E-2</v>
      </c>
      <c r="X78" s="53">
        <v>7.4999999999999997E-2</v>
      </c>
      <c r="Y78" s="53">
        <v>6.6000000000000003E-2</v>
      </c>
      <c r="Z78" s="53">
        <v>5.9499999999999997E-2</v>
      </c>
      <c r="AA78" s="53">
        <v>5.6000000000000001E-2</v>
      </c>
      <c r="AB78" s="53">
        <v>8.4500000000000006E-2</v>
      </c>
      <c r="AC78" s="53">
        <v>9.9000000000000005E-2</v>
      </c>
      <c r="AD78" s="53">
        <v>9.9000000000000005E-2</v>
      </c>
      <c r="AE78" s="53">
        <v>9.8500000000000004E-2</v>
      </c>
    </row>
    <row r="79" spans="1:43">
      <c r="E79" s="66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</row>
    <row r="81" spans="4:20">
      <c r="T81" s="27" t="s">
        <v>145</v>
      </c>
    </row>
    <row r="82" spans="4:20">
      <c r="T82" s="27" t="s">
        <v>146</v>
      </c>
    </row>
    <row r="83" spans="4:20">
      <c r="T83" s="27" t="s">
        <v>150</v>
      </c>
    </row>
    <row r="90" spans="4:20"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</row>
    <row r="100" spans="1:43">
      <c r="A100" s="27">
        <v>11</v>
      </c>
      <c r="B100" s="27" t="s">
        <v>122</v>
      </c>
      <c r="C100" s="28" t="s">
        <v>105</v>
      </c>
      <c r="D100" s="59">
        <v>210102</v>
      </c>
      <c r="E100" s="59">
        <v>153246</v>
      </c>
      <c r="F100" s="59">
        <v>146646</v>
      </c>
      <c r="G100" s="59">
        <v>0</v>
      </c>
      <c r="H100" s="59">
        <v>0</v>
      </c>
      <c r="I100" s="59">
        <v>0</v>
      </c>
      <c r="J100" s="59">
        <v>28576</v>
      </c>
      <c r="K100" s="59">
        <v>6600</v>
      </c>
      <c r="L100" s="59">
        <v>3900</v>
      </c>
      <c r="M100" s="59">
        <v>0</v>
      </c>
      <c r="N100" s="59">
        <v>0</v>
      </c>
      <c r="O100" s="59">
        <v>0</v>
      </c>
      <c r="P100" s="59"/>
      <c r="Q100" s="59">
        <v>0</v>
      </c>
      <c r="R100" s="59">
        <v>24380</v>
      </c>
      <c r="S100" s="60">
        <v>2</v>
      </c>
      <c r="T100" s="59">
        <v>8582</v>
      </c>
      <c r="U100" s="59">
        <v>14558</v>
      </c>
      <c r="V100" s="59">
        <v>15325</v>
      </c>
      <c r="W100" s="59">
        <v>15171</v>
      </c>
      <c r="X100" s="59">
        <v>11340</v>
      </c>
      <c r="Y100" s="59">
        <v>10727</v>
      </c>
      <c r="Z100" s="59">
        <v>9808</v>
      </c>
      <c r="AA100" s="59">
        <v>9195</v>
      </c>
      <c r="AB100" s="59">
        <v>13639</v>
      </c>
      <c r="AC100" s="59">
        <v>15018</v>
      </c>
      <c r="AD100" s="59">
        <v>15018</v>
      </c>
      <c r="AE100" s="59">
        <v>14865</v>
      </c>
      <c r="AF100" s="59">
        <v>8582</v>
      </c>
      <c r="AG100" s="59">
        <v>23140</v>
      </c>
      <c r="AH100" s="59">
        <v>38465</v>
      </c>
      <c r="AI100" s="59">
        <v>53636</v>
      </c>
      <c r="AJ100" s="59">
        <v>64976</v>
      </c>
      <c r="AK100" s="59">
        <v>75703</v>
      </c>
      <c r="AL100" s="59">
        <v>85511</v>
      </c>
      <c r="AM100" s="59">
        <v>94706</v>
      </c>
      <c r="AN100" s="59">
        <v>108345</v>
      </c>
      <c r="AO100" s="59">
        <v>123363</v>
      </c>
      <c r="AP100" s="59">
        <v>138381</v>
      </c>
      <c r="AQ100" s="59">
        <v>153246</v>
      </c>
    </row>
    <row r="101" spans="1:43">
      <c r="A101" s="27">
        <v>12</v>
      </c>
      <c r="B101" s="27" t="s">
        <v>123</v>
      </c>
      <c r="C101" s="28" t="s">
        <v>106</v>
      </c>
      <c r="D101" s="59">
        <v>161359</v>
      </c>
      <c r="E101" s="59">
        <v>161359</v>
      </c>
      <c r="F101" s="59">
        <v>153859</v>
      </c>
      <c r="G101" s="59">
        <v>0</v>
      </c>
      <c r="H101" s="59">
        <v>0</v>
      </c>
      <c r="I101" s="59">
        <v>0</v>
      </c>
      <c r="J101" s="59">
        <v>0</v>
      </c>
      <c r="K101" s="59">
        <v>7500</v>
      </c>
      <c r="L101" s="59">
        <v>0</v>
      </c>
      <c r="M101" s="59">
        <v>0</v>
      </c>
      <c r="N101" s="59">
        <v>0</v>
      </c>
      <c r="O101" s="59">
        <v>0</v>
      </c>
      <c r="P101" s="59"/>
      <c r="Q101" s="59">
        <v>0</v>
      </c>
      <c r="R101" s="59">
        <v>0</v>
      </c>
      <c r="S101" s="60">
        <v>2</v>
      </c>
      <c r="T101" s="59">
        <v>9036</v>
      </c>
      <c r="U101" s="59">
        <v>15329</v>
      </c>
      <c r="V101" s="59">
        <v>16136</v>
      </c>
      <c r="W101" s="59">
        <v>15975</v>
      </c>
      <c r="X101" s="59">
        <v>11941</v>
      </c>
      <c r="Y101" s="59">
        <v>11295</v>
      </c>
      <c r="Z101" s="59">
        <v>10327</v>
      </c>
      <c r="AA101" s="59">
        <v>9682</v>
      </c>
      <c r="AB101" s="59">
        <v>14361</v>
      </c>
      <c r="AC101" s="59">
        <v>15813</v>
      </c>
      <c r="AD101" s="59">
        <v>15813</v>
      </c>
      <c r="AE101" s="59">
        <v>15651</v>
      </c>
      <c r="AF101" s="59">
        <v>9036</v>
      </c>
      <c r="AG101" s="59">
        <v>24365</v>
      </c>
      <c r="AH101" s="59">
        <v>40501</v>
      </c>
      <c r="AI101" s="59">
        <v>56476</v>
      </c>
      <c r="AJ101" s="59">
        <v>68417</v>
      </c>
      <c r="AK101" s="59">
        <v>79712</v>
      </c>
      <c r="AL101" s="59">
        <v>90039</v>
      </c>
      <c r="AM101" s="59">
        <v>99721</v>
      </c>
      <c r="AN101" s="59">
        <v>114082</v>
      </c>
      <c r="AO101" s="59">
        <v>129895</v>
      </c>
      <c r="AP101" s="59">
        <v>145708</v>
      </c>
      <c r="AQ101" s="59">
        <v>161359</v>
      </c>
    </row>
    <row r="102" spans="1:43">
      <c r="A102" s="27">
        <v>13</v>
      </c>
      <c r="B102" s="27" t="s">
        <v>124</v>
      </c>
      <c r="C102" s="28" t="s">
        <v>107</v>
      </c>
      <c r="D102" s="59">
        <v>270176</v>
      </c>
      <c r="E102" s="59">
        <v>253692</v>
      </c>
      <c r="F102" s="59">
        <v>245292</v>
      </c>
      <c r="G102" s="59">
        <v>0</v>
      </c>
      <c r="H102" s="59">
        <v>0</v>
      </c>
      <c r="I102" s="59">
        <v>0</v>
      </c>
      <c r="J102" s="59">
        <v>0</v>
      </c>
      <c r="K102" s="59">
        <v>8400</v>
      </c>
      <c r="L102" s="59">
        <v>0</v>
      </c>
      <c r="M102" s="59">
        <v>0</v>
      </c>
      <c r="N102" s="59">
        <v>0</v>
      </c>
      <c r="O102" s="59">
        <v>0</v>
      </c>
      <c r="P102" s="59"/>
      <c r="Q102" s="59">
        <v>750</v>
      </c>
      <c r="R102" s="59">
        <v>15734</v>
      </c>
      <c r="S102" s="60">
        <v>2</v>
      </c>
      <c r="T102" s="59">
        <v>14207</v>
      </c>
      <c r="U102" s="59">
        <v>24101</v>
      </c>
      <c r="V102" s="59">
        <v>25369</v>
      </c>
      <c r="W102" s="59">
        <v>25116</v>
      </c>
      <c r="X102" s="59">
        <v>18773</v>
      </c>
      <c r="Y102" s="59">
        <v>17758</v>
      </c>
      <c r="Z102" s="59">
        <v>16236</v>
      </c>
      <c r="AA102" s="59">
        <v>15222</v>
      </c>
      <c r="AB102" s="59">
        <v>22579</v>
      </c>
      <c r="AC102" s="59">
        <v>24862</v>
      </c>
      <c r="AD102" s="59">
        <v>24862</v>
      </c>
      <c r="AE102" s="59">
        <v>24607</v>
      </c>
      <c r="AF102" s="59">
        <v>14207</v>
      </c>
      <c r="AG102" s="59">
        <v>38308</v>
      </c>
      <c r="AH102" s="59">
        <v>63677</v>
      </c>
      <c r="AI102" s="59">
        <v>88793</v>
      </c>
      <c r="AJ102" s="59">
        <v>107566</v>
      </c>
      <c r="AK102" s="59">
        <v>125324</v>
      </c>
      <c r="AL102" s="59">
        <v>141560</v>
      </c>
      <c r="AM102" s="59">
        <v>156782</v>
      </c>
      <c r="AN102" s="59">
        <v>179361</v>
      </c>
      <c r="AO102" s="59">
        <v>204223</v>
      </c>
      <c r="AP102" s="59">
        <v>229085</v>
      </c>
      <c r="AQ102" s="59">
        <v>253692</v>
      </c>
    </row>
    <row r="103" spans="1:43" s="61" customFormat="1">
      <c r="C103" s="62"/>
      <c r="D103" s="63">
        <f>SUM(D100:D102)</f>
        <v>641637</v>
      </c>
      <c r="E103" s="63">
        <f t="shared" ref="E103:AQ103" si="45">SUM(E100:E102)</f>
        <v>568297</v>
      </c>
      <c r="F103" s="63">
        <f t="shared" si="45"/>
        <v>545797</v>
      </c>
      <c r="G103" s="63">
        <f t="shared" si="45"/>
        <v>0</v>
      </c>
      <c r="H103" s="63">
        <f t="shared" si="45"/>
        <v>0</v>
      </c>
      <c r="I103" s="63">
        <f t="shared" si="45"/>
        <v>0</v>
      </c>
      <c r="J103" s="63">
        <f t="shared" si="45"/>
        <v>28576</v>
      </c>
      <c r="K103" s="63">
        <f t="shared" si="45"/>
        <v>22500</v>
      </c>
      <c r="L103" s="63">
        <f t="shared" si="45"/>
        <v>3900</v>
      </c>
      <c r="M103" s="63">
        <f t="shared" si="45"/>
        <v>0</v>
      </c>
      <c r="N103" s="63">
        <f t="shared" si="45"/>
        <v>0</v>
      </c>
      <c r="O103" s="63">
        <f t="shared" si="45"/>
        <v>0</v>
      </c>
      <c r="P103" s="63">
        <f t="shared" si="45"/>
        <v>0</v>
      </c>
      <c r="Q103" s="63">
        <f t="shared" si="45"/>
        <v>750</v>
      </c>
      <c r="R103" s="63">
        <f t="shared" si="45"/>
        <v>40114</v>
      </c>
      <c r="S103" s="63">
        <f t="shared" si="45"/>
        <v>6</v>
      </c>
      <c r="T103" s="63">
        <f t="shared" si="45"/>
        <v>31825</v>
      </c>
      <c r="U103" s="63">
        <f t="shared" si="45"/>
        <v>53988</v>
      </c>
      <c r="V103" s="63">
        <f t="shared" si="45"/>
        <v>56830</v>
      </c>
      <c r="W103" s="63">
        <f t="shared" si="45"/>
        <v>56262</v>
      </c>
      <c r="X103" s="63">
        <f t="shared" si="45"/>
        <v>42054</v>
      </c>
      <c r="Y103" s="63">
        <f t="shared" si="45"/>
        <v>39780</v>
      </c>
      <c r="Z103" s="63">
        <f t="shared" si="45"/>
        <v>36371</v>
      </c>
      <c r="AA103" s="63">
        <f t="shared" si="45"/>
        <v>34099</v>
      </c>
      <c r="AB103" s="63">
        <f t="shared" si="45"/>
        <v>50579</v>
      </c>
      <c r="AC103" s="63">
        <f t="shared" si="45"/>
        <v>55693</v>
      </c>
      <c r="AD103" s="63">
        <f t="shared" si="45"/>
        <v>55693</v>
      </c>
      <c r="AE103" s="63">
        <f t="shared" si="45"/>
        <v>55123</v>
      </c>
      <c r="AF103" s="63">
        <f t="shared" si="45"/>
        <v>31825</v>
      </c>
      <c r="AG103" s="63">
        <f t="shared" si="45"/>
        <v>85813</v>
      </c>
      <c r="AH103" s="63">
        <f t="shared" si="45"/>
        <v>142643</v>
      </c>
      <c r="AI103" s="63">
        <f t="shared" si="45"/>
        <v>198905</v>
      </c>
      <c r="AJ103" s="63">
        <f t="shared" si="45"/>
        <v>240959</v>
      </c>
      <c r="AK103" s="63">
        <f t="shared" si="45"/>
        <v>280739</v>
      </c>
      <c r="AL103" s="63">
        <f t="shared" si="45"/>
        <v>317110</v>
      </c>
      <c r="AM103" s="63">
        <f t="shared" si="45"/>
        <v>351209</v>
      </c>
      <c r="AN103" s="63">
        <f t="shared" si="45"/>
        <v>401788</v>
      </c>
      <c r="AO103" s="63">
        <f t="shared" si="45"/>
        <v>457481</v>
      </c>
      <c r="AP103" s="63">
        <f t="shared" si="45"/>
        <v>513174</v>
      </c>
      <c r="AQ103" s="63">
        <f t="shared" si="45"/>
        <v>568297</v>
      </c>
    </row>
    <row r="104" spans="1:43"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60"/>
      <c r="T104" s="64">
        <f>T103-T21</f>
        <v>1381</v>
      </c>
      <c r="U104" s="64">
        <f t="shared" ref="U104:AQ104" si="46">U103-U21</f>
        <v>2342</v>
      </c>
      <c r="V104" s="64">
        <f t="shared" si="46"/>
        <v>2466</v>
      </c>
      <c r="W104" s="59">
        <f t="shared" si="46"/>
        <v>2441</v>
      </c>
      <c r="X104" s="59">
        <f t="shared" si="46"/>
        <v>1824</v>
      </c>
      <c r="Y104" s="59">
        <f t="shared" si="46"/>
        <v>1725</v>
      </c>
      <c r="Z104" s="59">
        <f t="shared" si="46"/>
        <v>1578</v>
      </c>
      <c r="AA104" s="59">
        <f t="shared" si="46"/>
        <v>1480</v>
      </c>
      <c r="AB104" s="59">
        <f t="shared" si="46"/>
        <v>2195</v>
      </c>
      <c r="AC104" s="59">
        <f t="shared" si="46"/>
        <v>2416</v>
      </c>
      <c r="AD104" s="59">
        <f t="shared" si="46"/>
        <v>2416</v>
      </c>
      <c r="AE104" s="59">
        <f t="shared" si="46"/>
        <v>2389</v>
      </c>
      <c r="AF104" s="64">
        <f t="shared" si="46"/>
        <v>1381</v>
      </c>
      <c r="AG104" s="64">
        <f t="shared" si="46"/>
        <v>3723</v>
      </c>
      <c r="AH104" s="64">
        <f t="shared" si="46"/>
        <v>6189</v>
      </c>
      <c r="AI104" s="59">
        <f t="shared" si="46"/>
        <v>8630</v>
      </c>
      <c r="AJ104" s="59">
        <f t="shared" si="46"/>
        <v>10454</v>
      </c>
      <c r="AK104" s="59">
        <f t="shared" si="46"/>
        <v>12179</v>
      </c>
      <c r="AL104" s="59">
        <f t="shared" si="46"/>
        <v>13757</v>
      </c>
      <c r="AM104" s="59">
        <f t="shared" si="46"/>
        <v>15237</v>
      </c>
      <c r="AN104" s="59">
        <f t="shared" si="46"/>
        <v>17432</v>
      </c>
      <c r="AO104" s="59">
        <f t="shared" si="46"/>
        <v>19848</v>
      </c>
      <c r="AP104" s="59">
        <f t="shared" si="46"/>
        <v>22264</v>
      </c>
      <c r="AQ104" s="64">
        <f t="shared" si="46"/>
        <v>24653</v>
      </c>
    </row>
    <row r="105" spans="1:43"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60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</row>
    <row r="106" spans="1:43"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60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</row>
    <row r="107" spans="1:43">
      <c r="A107" s="27">
        <v>14</v>
      </c>
      <c r="B107" s="27" t="s">
        <v>125</v>
      </c>
      <c r="C107" s="28" t="s">
        <v>108</v>
      </c>
      <c r="D107" s="59">
        <v>155138</v>
      </c>
      <c r="E107" s="59">
        <v>153592</v>
      </c>
      <c r="F107" s="59">
        <v>148592</v>
      </c>
      <c r="G107" s="59">
        <v>0</v>
      </c>
      <c r="H107" s="59">
        <v>0</v>
      </c>
      <c r="I107" s="59">
        <v>0</v>
      </c>
      <c r="J107" s="59">
        <v>0</v>
      </c>
      <c r="K107" s="59">
        <v>5000</v>
      </c>
      <c r="L107" s="59">
        <v>0</v>
      </c>
      <c r="M107" s="59">
        <v>0</v>
      </c>
      <c r="N107" s="59">
        <v>0</v>
      </c>
      <c r="O107" s="59">
        <v>0</v>
      </c>
      <c r="P107" s="59"/>
      <c r="Q107" s="59">
        <v>0</v>
      </c>
      <c r="R107" s="59">
        <v>1546</v>
      </c>
      <c r="S107" s="60">
        <v>2</v>
      </c>
      <c r="T107" s="59">
        <v>8601</v>
      </c>
      <c r="U107" s="59">
        <v>14591</v>
      </c>
      <c r="V107" s="59">
        <v>15359</v>
      </c>
      <c r="W107" s="59">
        <v>15206</v>
      </c>
      <c r="X107" s="59">
        <v>11366</v>
      </c>
      <c r="Y107" s="59">
        <v>10751</v>
      </c>
      <c r="Z107" s="59">
        <v>9830</v>
      </c>
      <c r="AA107" s="59">
        <v>9216</v>
      </c>
      <c r="AB107" s="59">
        <v>13670</v>
      </c>
      <c r="AC107" s="59">
        <v>15052</v>
      </c>
      <c r="AD107" s="59">
        <v>15052</v>
      </c>
      <c r="AE107" s="59">
        <v>14898</v>
      </c>
      <c r="AF107" s="59">
        <v>8601</v>
      </c>
      <c r="AG107" s="59">
        <v>23192</v>
      </c>
      <c r="AH107" s="59">
        <v>38551</v>
      </c>
      <c r="AI107" s="59">
        <v>53757</v>
      </c>
      <c r="AJ107" s="59">
        <v>65123</v>
      </c>
      <c r="AK107" s="59">
        <v>75874</v>
      </c>
      <c r="AL107" s="59">
        <v>85704</v>
      </c>
      <c r="AM107" s="59">
        <v>94920</v>
      </c>
      <c r="AN107" s="59">
        <v>108590</v>
      </c>
      <c r="AO107" s="59">
        <v>123642</v>
      </c>
      <c r="AP107" s="59">
        <v>138694</v>
      </c>
      <c r="AQ107" s="59">
        <v>153592</v>
      </c>
    </row>
    <row r="108" spans="1:43">
      <c r="A108" s="27">
        <v>15</v>
      </c>
      <c r="B108" s="27" t="s">
        <v>126</v>
      </c>
      <c r="C108" s="28" t="s">
        <v>109</v>
      </c>
      <c r="D108" s="59">
        <v>182023</v>
      </c>
      <c r="E108" s="59">
        <v>156131</v>
      </c>
      <c r="F108" s="59">
        <v>150931</v>
      </c>
      <c r="G108" s="59">
        <v>0</v>
      </c>
      <c r="H108" s="59">
        <v>0</v>
      </c>
      <c r="I108" s="59">
        <v>0</v>
      </c>
      <c r="J108" s="59">
        <v>0</v>
      </c>
      <c r="K108" s="59">
        <v>5200</v>
      </c>
      <c r="L108" s="59">
        <v>0</v>
      </c>
      <c r="M108" s="59">
        <v>0</v>
      </c>
      <c r="N108" s="59">
        <v>0</v>
      </c>
      <c r="O108" s="59">
        <v>0</v>
      </c>
      <c r="P108" s="59"/>
      <c r="Q108" s="59">
        <v>0</v>
      </c>
      <c r="R108" s="59">
        <v>25892</v>
      </c>
      <c r="S108" s="60">
        <v>2</v>
      </c>
      <c r="T108" s="59">
        <v>8743</v>
      </c>
      <c r="U108" s="59">
        <v>14832</v>
      </c>
      <c r="V108" s="59">
        <v>15613</v>
      </c>
      <c r="W108" s="59">
        <v>15457</v>
      </c>
      <c r="X108" s="59">
        <v>11554</v>
      </c>
      <c r="Y108" s="59">
        <v>10929</v>
      </c>
      <c r="Z108" s="59">
        <v>9992</v>
      </c>
      <c r="AA108" s="59">
        <v>9368</v>
      </c>
      <c r="AB108" s="59">
        <v>13896</v>
      </c>
      <c r="AC108" s="59">
        <v>15301</v>
      </c>
      <c r="AD108" s="59">
        <v>15301</v>
      </c>
      <c r="AE108" s="59">
        <v>15145</v>
      </c>
      <c r="AF108" s="59">
        <v>8743</v>
      </c>
      <c r="AG108" s="59">
        <v>23575</v>
      </c>
      <c r="AH108" s="59">
        <v>39188</v>
      </c>
      <c r="AI108" s="59">
        <v>54645</v>
      </c>
      <c r="AJ108" s="59">
        <v>66199</v>
      </c>
      <c r="AK108" s="59">
        <v>77128</v>
      </c>
      <c r="AL108" s="59">
        <v>87120</v>
      </c>
      <c r="AM108" s="59">
        <v>96488</v>
      </c>
      <c r="AN108" s="59">
        <v>110384</v>
      </c>
      <c r="AO108" s="59">
        <v>125685</v>
      </c>
      <c r="AP108" s="59">
        <v>140986</v>
      </c>
      <c r="AQ108" s="59">
        <v>156131</v>
      </c>
    </row>
    <row r="109" spans="1:43" s="61" customFormat="1">
      <c r="C109" s="62"/>
      <c r="D109" s="63">
        <f>SUM(D107:D108)</f>
        <v>337161</v>
      </c>
      <c r="E109" s="63">
        <f t="shared" ref="E109:AQ109" si="47">SUM(E107:E108)</f>
        <v>309723</v>
      </c>
      <c r="F109" s="63">
        <f t="shared" si="47"/>
        <v>299523</v>
      </c>
      <c r="G109" s="63">
        <f t="shared" si="47"/>
        <v>0</v>
      </c>
      <c r="H109" s="63">
        <f t="shared" si="47"/>
        <v>0</v>
      </c>
      <c r="I109" s="63">
        <f t="shared" si="47"/>
        <v>0</v>
      </c>
      <c r="J109" s="63">
        <f t="shared" si="47"/>
        <v>0</v>
      </c>
      <c r="K109" s="63">
        <f t="shared" si="47"/>
        <v>10200</v>
      </c>
      <c r="L109" s="63">
        <f t="shared" si="47"/>
        <v>0</v>
      </c>
      <c r="M109" s="63">
        <f t="shared" si="47"/>
        <v>0</v>
      </c>
      <c r="N109" s="63">
        <f t="shared" si="47"/>
        <v>0</v>
      </c>
      <c r="O109" s="63">
        <f t="shared" si="47"/>
        <v>0</v>
      </c>
      <c r="P109" s="63">
        <f t="shared" si="47"/>
        <v>0</v>
      </c>
      <c r="Q109" s="63">
        <f t="shared" si="47"/>
        <v>0</v>
      </c>
      <c r="R109" s="63">
        <f t="shared" si="47"/>
        <v>27438</v>
      </c>
      <c r="S109" s="63">
        <f t="shared" si="47"/>
        <v>4</v>
      </c>
      <c r="T109" s="63">
        <f t="shared" si="47"/>
        <v>17344</v>
      </c>
      <c r="U109" s="63">
        <f t="shared" si="47"/>
        <v>29423</v>
      </c>
      <c r="V109" s="63">
        <f t="shared" si="47"/>
        <v>30972</v>
      </c>
      <c r="W109" s="63">
        <f t="shared" si="47"/>
        <v>30663</v>
      </c>
      <c r="X109" s="63">
        <f t="shared" si="47"/>
        <v>22920</v>
      </c>
      <c r="Y109" s="63">
        <f t="shared" si="47"/>
        <v>21680</v>
      </c>
      <c r="Z109" s="63">
        <f t="shared" si="47"/>
        <v>19822</v>
      </c>
      <c r="AA109" s="63">
        <f t="shared" si="47"/>
        <v>18584</v>
      </c>
      <c r="AB109" s="63">
        <f t="shared" si="47"/>
        <v>27566</v>
      </c>
      <c r="AC109" s="63">
        <f t="shared" si="47"/>
        <v>30353</v>
      </c>
      <c r="AD109" s="63">
        <f t="shared" si="47"/>
        <v>30353</v>
      </c>
      <c r="AE109" s="63">
        <f t="shared" si="47"/>
        <v>30043</v>
      </c>
      <c r="AF109" s="63">
        <f t="shared" si="47"/>
        <v>17344</v>
      </c>
      <c r="AG109" s="63">
        <f t="shared" si="47"/>
        <v>46767</v>
      </c>
      <c r="AH109" s="63">
        <f t="shared" si="47"/>
        <v>77739</v>
      </c>
      <c r="AI109" s="63">
        <f t="shared" si="47"/>
        <v>108402</v>
      </c>
      <c r="AJ109" s="63">
        <f t="shared" si="47"/>
        <v>131322</v>
      </c>
      <c r="AK109" s="63">
        <f t="shared" si="47"/>
        <v>153002</v>
      </c>
      <c r="AL109" s="63">
        <f t="shared" si="47"/>
        <v>172824</v>
      </c>
      <c r="AM109" s="63">
        <f t="shared" si="47"/>
        <v>191408</v>
      </c>
      <c r="AN109" s="63">
        <f t="shared" si="47"/>
        <v>218974</v>
      </c>
      <c r="AO109" s="63">
        <f t="shared" si="47"/>
        <v>249327</v>
      </c>
      <c r="AP109" s="63">
        <f t="shared" si="47"/>
        <v>279680</v>
      </c>
      <c r="AQ109" s="63">
        <f t="shared" si="47"/>
        <v>309723</v>
      </c>
    </row>
    <row r="110" spans="1:43">
      <c r="T110" s="64">
        <f>T109-T22</f>
        <v>-1381</v>
      </c>
      <c r="U110" s="64">
        <f t="shared" ref="U110:AQ110" si="48">U109-U22</f>
        <v>-2343</v>
      </c>
      <c r="V110" s="64">
        <f t="shared" si="48"/>
        <v>-2466</v>
      </c>
      <c r="W110" s="59">
        <f t="shared" si="48"/>
        <v>-2440</v>
      </c>
      <c r="X110" s="59">
        <f t="shared" si="48"/>
        <v>-1824</v>
      </c>
      <c r="Y110" s="59">
        <f t="shared" si="48"/>
        <v>-1726</v>
      </c>
      <c r="Z110" s="59">
        <f t="shared" si="48"/>
        <v>-1578</v>
      </c>
      <c r="AA110" s="59">
        <f t="shared" si="48"/>
        <v>-1479</v>
      </c>
      <c r="AB110" s="59">
        <f t="shared" si="48"/>
        <v>-2193</v>
      </c>
      <c r="AC110" s="59">
        <f t="shared" si="48"/>
        <v>-2416</v>
      </c>
      <c r="AD110" s="59">
        <f t="shared" si="48"/>
        <v>-2416</v>
      </c>
      <c r="AE110" s="59">
        <f t="shared" si="48"/>
        <v>-2391</v>
      </c>
      <c r="AF110" s="64">
        <f t="shared" si="48"/>
        <v>-1381</v>
      </c>
      <c r="AG110" s="64">
        <f t="shared" si="48"/>
        <v>-3724</v>
      </c>
      <c r="AH110" s="64">
        <f t="shared" si="48"/>
        <v>-6190</v>
      </c>
      <c r="AI110" s="59">
        <f t="shared" si="48"/>
        <v>-8630</v>
      </c>
      <c r="AJ110" s="59">
        <f t="shared" si="48"/>
        <v>-10454</v>
      </c>
      <c r="AK110" s="59">
        <f t="shared" si="48"/>
        <v>-12180</v>
      </c>
      <c r="AL110" s="59">
        <f t="shared" si="48"/>
        <v>-13758</v>
      </c>
      <c r="AM110" s="59">
        <f t="shared" si="48"/>
        <v>-15237</v>
      </c>
      <c r="AN110" s="59">
        <f t="shared" si="48"/>
        <v>-17430</v>
      </c>
      <c r="AO110" s="59">
        <f t="shared" si="48"/>
        <v>-19846</v>
      </c>
      <c r="AP110" s="59">
        <f t="shared" si="48"/>
        <v>-22262</v>
      </c>
      <c r="AQ110" s="64">
        <f t="shared" si="48"/>
        <v>-24653</v>
      </c>
    </row>
  </sheetData>
  <mergeCells count="49">
    <mergeCell ref="AD6:AD7"/>
    <mergeCell ref="AQ6:AQ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E6:AE7"/>
    <mergeCell ref="Y6:Y7"/>
    <mergeCell ref="Z6:Z7"/>
    <mergeCell ref="AA6:AA7"/>
    <mergeCell ref="AB6:AB7"/>
    <mergeCell ref="AC6:AC7"/>
    <mergeCell ref="D5:D7"/>
    <mergeCell ref="E5:E7"/>
    <mergeCell ref="F5:R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Q6"/>
    <mergeCell ref="A2:C2"/>
    <mergeCell ref="D2:R2"/>
    <mergeCell ref="T2:AQ2"/>
    <mergeCell ref="A4:A7"/>
    <mergeCell ref="B4:B7"/>
    <mergeCell ref="C4:C7"/>
    <mergeCell ref="D4:R4"/>
    <mergeCell ref="S4:S7"/>
    <mergeCell ref="T4:AE5"/>
    <mergeCell ref="AF4:AQ5"/>
    <mergeCell ref="R6:R7"/>
    <mergeCell ref="T6:T7"/>
    <mergeCell ref="U6:U7"/>
    <mergeCell ref="V6:V7"/>
    <mergeCell ref="W6:W7"/>
    <mergeCell ref="X6:X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tabColor theme="0" tint="-0.14999847407452621"/>
    <pageSetUpPr fitToPage="1"/>
  </sheetPr>
  <dimension ref="A1:BD79"/>
  <sheetViews>
    <sheetView tabSelected="1" topLeftCell="A2" zoomScale="70" zoomScaleNormal="70" workbookViewId="0">
      <pane xSplit="5" ySplit="9" topLeftCell="F11" activePane="bottomRight" state="frozen"/>
      <selection activeCell="A2" sqref="A1:XFD1048576"/>
      <selection pane="topRight" activeCell="A2" sqref="A1:XFD1048576"/>
      <selection pane="bottomLeft" activeCell="A2" sqref="A1:XFD1048576"/>
      <selection pane="bottomRight" activeCell="G29" sqref="G29"/>
    </sheetView>
  </sheetViews>
  <sheetFormatPr defaultRowHeight="15"/>
  <cols>
    <col min="1" max="1" width="4.140625" style="1" customWidth="1"/>
    <col min="2" max="2" width="42.7109375" style="1" customWidth="1"/>
    <col min="3" max="3" width="7.28515625" style="4" customWidth="1"/>
    <col min="4" max="4" width="10.7109375" style="1" customWidth="1"/>
    <col min="5" max="5" width="16.42578125" style="1" customWidth="1"/>
    <col min="6" max="7" width="10.7109375" style="1" customWidth="1"/>
    <col min="8" max="9" width="9.140625" style="1" customWidth="1"/>
    <col min="10" max="10" width="13.28515625" style="1" customWidth="1"/>
    <col min="11" max="11" width="11.140625" style="1" customWidth="1"/>
    <col min="12" max="14" width="9.140625" style="1" customWidth="1"/>
    <col min="15" max="15" width="11.28515625" style="1" customWidth="1"/>
    <col min="16" max="16" width="10" style="1" customWidth="1"/>
    <col min="17" max="17" width="9.140625" style="1" customWidth="1"/>
    <col min="18" max="18" width="11.7109375" style="1" customWidth="1"/>
    <col min="19" max="19" width="9.140625" style="1" customWidth="1"/>
    <col min="20" max="20" width="8.28515625" style="1" customWidth="1"/>
    <col min="21" max="21" width="10.85546875" style="1" customWidth="1"/>
    <col min="22" max="22" width="9.42578125" style="1" customWidth="1"/>
    <col min="23" max="23" width="10.42578125" style="1" customWidth="1"/>
    <col min="24" max="24" width="9.140625" style="1" customWidth="1"/>
    <col min="25" max="25" width="6" style="8" customWidth="1"/>
    <col min="26" max="26" width="12.5703125" style="27" customWidth="1"/>
    <col min="27" max="39" width="9.5703125" style="27" customWidth="1"/>
    <col min="40" max="49" width="10.85546875" style="27" customWidth="1"/>
    <col min="52" max="52" width="10.7109375" bestFit="1" customWidth="1"/>
    <col min="53" max="53" width="12.7109375" customWidth="1"/>
    <col min="54" max="54" width="12.42578125" customWidth="1"/>
    <col min="55" max="55" width="11.42578125" customWidth="1"/>
    <col min="56" max="56" width="11.85546875" customWidth="1"/>
  </cols>
  <sheetData>
    <row r="1" spans="1:56">
      <c r="D1" s="3"/>
      <c r="E1" s="3"/>
    </row>
    <row r="2" spans="1:56" ht="18">
      <c r="A2" s="145"/>
      <c r="B2" s="145"/>
      <c r="C2" s="145"/>
      <c r="D2" s="146" t="s">
        <v>173</v>
      </c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77"/>
      <c r="Z2" s="158" t="s">
        <v>175</v>
      </c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</row>
    <row r="3" spans="1:56" ht="15.75" thickBot="1">
      <c r="E3" s="3">
        <f>E9+J9</f>
        <v>6433435</v>
      </c>
    </row>
    <row r="4" spans="1:56" ht="18" customHeight="1">
      <c r="A4" s="140" t="s">
        <v>18</v>
      </c>
      <c r="B4" s="140" t="s">
        <v>19</v>
      </c>
      <c r="C4" s="147" t="s">
        <v>37</v>
      </c>
      <c r="D4" s="141" t="s">
        <v>184</v>
      </c>
      <c r="E4" s="144" t="s">
        <v>15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39" t="s">
        <v>144</v>
      </c>
      <c r="Z4" s="181" t="s">
        <v>148</v>
      </c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3"/>
      <c r="AL4" s="181" t="s">
        <v>149</v>
      </c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3"/>
      <c r="AZ4" s="179" t="s">
        <v>176</v>
      </c>
      <c r="BA4" s="179"/>
      <c r="BB4" s="179"/>
      <c r="BC4" s="179"/>
      <c r="BD4" s="179"/>
    </row>
    <row r="5" spans="1:56" ht="14.25" customHeight="1">
      <c r="A5" s="140"/>
      <c r="B5" s="140"/>
      <c r="C5" s="147"/>
      <c r="D5" s="142"/>
      <c r="E5" s="148" t="s">
        <v>185</v>
      </c>
      <c r="F5" s="141" t="s">
        <v>15</v>
      </c>
      <c r="G5" s="156"/>
      <c r="H5" s="156"/>
      <c r="I5" s="103"/>
      <c r="J5" s="148" t="s">
        <v>186</v>
      </c>
      <c r="K5" s="153" t="s">
        <v>15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/>
      <c r="Y5" s="139"/>
      <c r="Z5" s="184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85"/>
      <c r="AL5" s="184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85"/>
      <c r="AZ5" s="180" t="s">
        <v>177</v>
      </c>
      <c r="BA5" s="180" t="s">
        <v>178</v>
      </c>
      <c r="BB5" s="180" t="s">
        <v>179</v>
      </c>
      <c r="BC5" s="180" t="s">
        <v>180</v>
      </c>
      <c r="BD5" s="180" t="s">
        <v>170</v>
      </c>
    </row>
    <row r="6" spans="1:56" ht="54.75" customHeight="1">
      <c r="A6" s="140"/>
      <c r="B6" s="140"/>
      <c r="C6" s="147"/>
      <c r="D6" s="142"/>
      <c r="E6" s="149"/>
      <c r="F6" s="140" t="s">
        <v>182</v>
      </c>
      <c r="G6" s="140"/>
      <c r="H6" s="140"/>
      <c r="I6" s="140"/>
      <c r="J6" s="149"/>
      <c r="K6" s="151" t="s">
        <v>187</v>
      </c>
      <c r="L6" s="136" t="s">
        <v>181</v>
      </c>
      <c r="M6" s="137"/>
      <c r="N6" s="138"/>
      <c r="O6" s="140" t="s">
        <v>13</v>
      </c>
      <c r="P6" s="140" t="s">
        <v>17</v>
      </c>
      <c r="Q6" s="140" t="s">
        <v>138</v>
      </c>
      <c r="R6" s="140" t="s">
        <v>183</v>
      </c>
      <c r="S6" s="140" t="s">
        <v>21</v>
      </c>
      <c r="T6" s="140" t="s">
        <v>20</v>
      </c>
      <c r="U6" s="140" t="s">
        <v>165</v>
      </c>
      <c r="V6" s="140" t="s">
        <v>166</v>
      </c>
      <c r="W6" s="140" t="s">
        <v>139</v>
      </c>
      <c r="X6" s="140" t="s">
        <v>22</v>
      </c>
      <c r="Y6" s="139"/>
      <c r="Z6" s="187" t="s">
        <v>23</v>
      </c>
      <c r="AA6" s="186" t="s">
        <v>24</v>
      </c>
      <c r="AB6" s="186" t="s">
        <v>25</v>
      </c>
      <c r="AC6" s="186" t="s">
        <v>26</v>
      </c>
      <c r="AD6" s="186" t="s">
        <v>27</v>
      </c>
      <c r="AE6" s="186" t="s">
        <v>28</v>
      </c>
      <c r="AF6" s="186" t="s">
        <v>29</v>
      </c>
      <c r="AG6" s="186" t="s">
        <v>30</v>
      </c>
      <c r="AH6" s="186" t="s">
        <v>31</v>
      </c>
      <c r="AI6" s="186" t="s">
        <v>32</v>
      </c>
      <c r="AJ6" s="186" t="s">
        <v>33</v>
      </c>
      <c r="AK6" s="188" t="s">
        <v>34</v>
      </c>
      <c r="AL6" s="187" t="s">
        <v>23</v>
      </c>
      <c r="AM6" s="186" t="s">
        <v>24</v>
      </c>
      <c r="AN6" s="186" t="s">
        <v>25</v>
      </c>
      <c r="AO6" s="186" t="s">
        <v>26</v>
      </c>
      <c r="AP6" s="186" t="s">
        <v>27</v>
      </c>
      <c r="AQ6" s="186" t="s">
        <v>28</v>
      </c>
      <c r="AR6" s="186" t="s">
        <v>29</v>
      </c>
      <c r="AS6" s="186" t="s">
        <v>30</v>
      </c>
      <c r="AT6" s="186" t="s">
        <v>31</v>
      </c>
      <c r="AU6" s="186" t="s">
        <v>32</v>
      </c>
      <c r="AV6" s="186" t="s">
        <v>33</v>
      </c>
      <c r="AW6" s="188" t="s">
        <v>34</v>
      </c>
      <c r="AZ6" s="180"/>
      <c r="BA6" s="180"/>
      <c r="BB6" s="180"/>
      <c r="BC6" s="180"/>
      <c r="BD6" s="180"/>
    </row>
    <row r="7" spans="1:56" ht="119.25" customHeight="1">
      <c r="A7" s="140"/>
      <c r="B7" s="140"/>
      <c r="C7" s="147"/>
      <c r="D7" s="143"/>
      <c r="E7" s="150"/>
      <c r="F7" s="102" t="s">
        <v>35</v>
      </c>
      <c r="G7" s="102" t="s">
        <v>36</v>
      </c>
      <c r="H7" s="102" t="s">
        <v>16</v>
      </c>
      <c r="I7" s="101" t="s">
        <v>14</v>
      </c>
      <c r="J7" s="150"/>
      <c r="K7" s="152"/>
      <c r="L7" s="102" t="s">
        <v>35</v>
      </c>
      <c r="M7" s="102" t="s">
        <v>36</v>
      </c>
      <c r="N7" s="102" t="s">
        <v>16</v>
      </c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39"/>
      <c r="Z7" s="187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8"/>
      <c r="AL7" s="187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8"/>
      <c r="AZ7" s="180"/>
      <c r="BA7" s="180"/>
      <c r="BB7" s="180"/>
      <c r="BC7" s="180"/>
      <c r="BD7" s="180"/>
    </row>
    <row r="8" spans="1:56">
      <c r="A8" s="2">
        <v>1</v>
      </c>
      <c r="B8" s="2">
        <f>A8+1</f>
        <v>2</v>
      </c>
      <c r="C8" s="2">
        <f t="shared" ref="C8:AW8" si="0">B8+1</f>
        <v>3</v>
      </c>
      <c r="D8" s="2">
        <f t="shared" si="0"/>
        <v>4</v>
      </c>
      <c r="E8" s="2">
        <f t="shared" si="0"/>
        <v>5</v>
      </c>
      <c r="F8" s="2">
        <f t="shared" si="0"/>
        <v>6</v>
      </c>
      <c r="G8" s="2">
        <f t="shared" si="0"/>
        <v>7</v>
      </c>
      <c r="H8" s="2">
        <f t="shared" si="0"/>
        <v>8</v>
      </c>
      <c r="I8" s="2">
        <f t="shared" si="0"/>
        <v>9</v>
      </c>
      <c r="J8" s="2">
        <f t="shared" si="0"/>
        <v>10</v>
      </c>
      <c r="K8" s="2">
        <f t="shared" si="0"/>
        <v>11</v>
      </c>
      <c r="L8" s="2">
        <f t="shared" si="0"/>
        <v>12</v>
      </c>
      <c r="M8" s="2">
        <f t="shared" si="0"/>
        <v>13</v>
      </c>
      <c r="N8" s="2">
        <f t="shared" si="0"/>
        <v>14</v>
      </c>
      <c r="O8" s="2">
        <f t="shared" si="0"/>
        <v>15</v>
      </c>
      <c r="P8" s="2">
        <f t="shared" si="0"/>
        <v>16</v>
      </c>
      <c r="Q8" s="2">
        <f t="shared" si="0"/>
        <v>17</v>
      </c>
      <c r="R8" s="2">
        <f t="shared" si="0"/>
        <v>18</v>
      </c>
      <c r="S8" s="2">
        <f t="shared" si="0"/>
        <v>19</v>
      </c>
      <c r="T8" s="2">
        <f t="shared" si="0"/>
        <v>20</v>
      </c>
      <c r="U8" s="2">
        <f t="shared" si="0"/>
        <v>21</v>
      </c>
      <c r="V8" s="2">
        <f t="shared" si="0"/>
        <v>22</v>
      </c>
      <c r="W8" s="2">
        <f t="shared" si="0"/>
        <v>23</v>
      </c>
      <c r="X8" s="2">
        <f t="shared" si="0"/>
        <v>24</v>
      </c>
      <c r="Y8" s="2">
        <f t="shared" si="0"/>
        <v>25</v>
      </c>
      <c r="Z8" s="2">
        <f t="shared" si="0"/>
        <v>26</v>
      </c>
      <c r="AA8" s="2">
        <f t="shared" si="0"/>
        <v>27</v>
      </c>
      <c r="AB8" s="2">
        <f t="shared" si="0"/>
        <v>28</v>
      </c>
      <c r="AC8" s="2">
        <f t="shared" si="0"/>
        <v>29</v>
      </c>
      <c r="AD8" s="2">
        <f t="shared" si="0"/>
        <v>30</v>
      </c>
      <c r="AE8" s="2">
        <f t="shared" si="0"/>
        <v>31</v>
      </c>
      <c r="AF8" s="2">
        <f t="shared" si="0"/>
        <v>32</v>
      </c>
      <c r="AG8" s="2">
        <f t="shared" si="0"/>
        <v>33</v>
      </c>
      <c r="AH8" s="2">
        <f t="shared" si="0"/>
        <v>34</v>
      </c>
      <c r="AI8" s="2">
        <f t="shared" si="0"/>
        <v>35</v>
      </c>
      <c r="AJ8" s="2">
        <f t="shared" si="0"/>
        <v>36</v>
      </c>
      <c r="AK8" s="2">
        <f t="shared" si="0"/>
        <v>37</v>
      </c>
      <c r="AL8" s="2">
        <f t="shared" si="0"/>
        <v>38</v>
      </c>
      <c r="AM8" s="2">
        <f t="shared" si="0"/>
        <v>39</v>
      </c>
      <c r="AN8" s="2">
        <f t="shared" si="0"/>
        <v>40</v>
      </c>
      <c r="AO8" s="2">
        <f t="shared" si="0"/>
        <v>41</v>
      </c>
      <c r="AP8" s="2">
        <f t="shared" si="0"/>
        <v>42</v>
      </c>
      <c r="AQ8" s="2">
        <f t="shared" si="0"/>
        <v>43</v>
      </c>
      <c r="AR8" s="2">
        <f t="shared" si="0"/>
        <v>44</v>
      </c>
      <c r="AS8" s="2">
        <f t="shared" si="0"/>
        <v>45</v>
      </c>
      <c r="AT8" s="2">
        <f t="shared" si="0"/>
        <v>46</v>
      </c>
      <c r="AU8" s="2">
        <f t="shared" si="0"/>
        <v>47</v>
      </c>
      <c r="AV8" s="2">
        <f t="shared" si="0"/>
        <v>48</v>
      </c>
      <c r="AW8" s="2">
        <f t="shared" si="0"/>
        <v>49</v>
      </c>
      <c r="AZ8" s="87"/>
      <c r="BA8" s="87"/>
      <c r="BB8" s="87"/>
      <c r="BC8" s="87"/>
      <c r="BD8" s="87"/>
    </row>
    <row r="9" spans="1:56">
      <c r="A9" s="109"/>
      <c r="B9" s="110" t="s">
        <v>156</v>
      </c>
      <c r="C9" s="12"/>
      <c r="D9" s="104">
        <f>D10+D33</f>
        <v>6433435</v>
      </c>
      <c r="E9" s="104">
        <f>E10+E33</f>
        <v>4507582</v>
      </c>
      <c r="F9" s="104">
        <f t="shared" ref="F9:X9" si="1">F10+F33</f>
        <v>2233870</v>
      </c>
      <c r="G9" s="104">
        <f t="shared" si="1"/>
        <v>1971801</v>
      </c>
      <c r="H9" s="104">
        <f t="shared" si="1"/>
        <v>268141</v>
      </c>
      <c r="I9" s="104">
        <f t="shared" ref="I9" si="2">I10+I33</f>
        <v>33770</v>
      </c>
      <c r="J9" s="104">
        <f t="shared" si="1"/>
        <v>1925853</v>
      </c>
      <c r="K9" s="104">
        <f t="shared" si="1"/>
        <v>368115</v>
      </c>
      <c r="L9" s="104">
        <f t="shared" si="1"/>
        <v>149494</v>
      </c>
      <c r="M9" s="104">
        <f t="shared" si="1"/>
        <v>29667</v>
      </c>
      <c r="N9" s="104">
        <f t="shared" si="1"/>
        <v>135233</v>
      </c>
      <c r="O9" s="104">
        <f t="shared" si="1"/>
        <v>104078</v>
      </c>
      <c r="P9" s="104">
        <f t="shared" si="1"/>
        <v>29500</v>
      </c>
      <c r="Q9" s="104">
        <f t="shared" si="1"/>
        <v>123813</v>
      </c>
      <c r="R9" s="104">
        <f t="shared" si="1"/>
        <v>15000</v>
      </c>
      <c r="S9" s="104">
        <f t="shared" si="1"/>
        <v>111350</v>
      </c>
      <c r="T9" s="104">
        <f t="shared" si="1"/>
        <v>6000</v>
      </c>
      <c r="U9" s="104">
        <f t="shared" si="1"/>
        <v>48613</v>
      </c>
      <c r="V9" s="104">
        <f t="shared" si="1"/>
        <v>4000</v>
      </c>
      <c r="W9" s="104">
        <f t="shared" si="1"/>
        <v>220706</v>
      </c>
      <c r="X9" s="104">
        <f t="shared" si="1"/>
        <v>580284</v>
      </c>
      <c r="Y9" s="113"/>
      <c r="Z9" s="114">
        <f t="shared" ref="Z9:AW9" si="3">Z10+Z33</f>
        <v>324546</v>
      </c>
      <c r="AA9" s="104">
        <f t="shared" si="3"/>
        <v>423371</v>
      </c>
      <c r="AB9" s="104">
        <f t="shared" si="3"/>
        <v>450543</v>
      </c>
      <c r="AC9" s="104">
        <f t="shared" si="3"/>
        <v>454109</v>
      </c>
      <c r="AD9" s="104">
        <f t="shared" si="3"/>
        <v>362646</v>
      </c>
      <c r="AE9" s="104">
        <f t="shared" si="3"/>
        <v>281331</v>
      </c>
      <c r="AF9" s="104">
        <f t="shared" si="3"/>
        <v>220724</v>
      </c>
      <c r="AG9" s="104">
        <f t="shared" si="3"/>
        <v>254470</v>
      </c>
      <c r="AH9" s="104">
        <f t="shared" si="3"/>
        <v>376779</v>
      </c>
      <c r="AI9" s="104">
        <f t="shared" si="3"/>
        <v>473568</v>
      </c>
      <c r="AJ9" s="104">
        <f t="shared" si="3"/>
        <v>443626</v>
      </c>
      <c r="AK9" s="115">
        <f t="shared" si="3"/>
        <v>441869</v>
      </c>
      <c r="AL9" s="114">
        <f t="shared" si="3"/>
        <v>324546</v>
      </c>
      <c r="AM9" s="104">
        <f t="shared" si="3"/>
        <v>747917</v>
      </c>
      <c r="AN9" s="104">
        <f t="shared" si="3"/>
        <v>1198460</v>
      </c>
      <c r="AO9" s="104">
        <f t="shared" si="3"/>
        <v>1652569</v>
      </c>
      <c r="AP9" s="104">
        <f t="shared" si="3"/>
        <v>2015215</v>
      </c>
      <c r="AQ9" s="104">
        <f t="shared" si="3"/>
        <v>2296546</v>
      </c>
      <c r="AR9" s="104">
        <f t="shared" si="3"/>
        <v>2517270</v>
      </c>
      <c r="AS9" s="104">
        <f t="shared" si="3"/>
        <v>2771740</v>
      </c>
      <c r="AT9" s="104">
        <f t="shared" si="3"/>
        <v>3148519</v>
      </c>
      <c r="AU9" s="104">
        <f t="shared" si="3"/>
        <v>3622087</v>
      </c>
      <c r="AV9" s="104">
        <f t="shared" si="3"/>
        <v>4065713</v>
      </c>
      <c r="AW9" s="115">
        <f t="shared" si="3"/>
        <v>4507582</v>
      </c>
      <c r="AZ9" s="13">
        <f t="shared" ref="AZ9:BD9" si="4">AZ10+AZ33</f>
        <v>1198460</v>
      </c>
      <c r="BA9" s="13">
        <f t="shared" si="4"/>
        <v>1098086</v>
      </c>
      <c r="BB9" s="13">
        <f t="shared" si="4"/>
        <v>851973</v>
      </c>
      <c r="BC9" s="13">
        <f t="shared" si="4"/>
        <v>1359063</v>
      </c>
      <c r="BD9" s="13">
        <f t="shared" si="4"/>
        <v>4507582</v>
      </c>
    </row>
    <row r="10" spans="1:56">
      <c r="A10" s="111" t="s">
        <v>39</v>
      </c>
      <c r="B10" s="108" t="s">
        <v>116</v>
      </c>
      <c r="C10" s="5"/>
      <c r="D10" s="105">
        <f>SUM(D11:D32)</f>
        <v>5593604</v>
      </c>
      <c r="E10" s="105">
        <f t="shared" ref="E10:X10" si="5">SUM(E11:E32)</f>
        <v>4507582</v>
      </c>
      <c r="F10" s="105">
        <f t="shared" si="5"/>
        <v>2233870</v>
      </c>
      <c r="G10" s="105">
        <f t="shared" si="5"/>
        <v>1971801</v>
      </c>
      <c r="H10" s="105">
        <f t="shared" si="5"/>
        <v>268141</v>
      </c>
      <c r="I10" s="105">
        <f t="shared" ref="I10" si="6">SUM(I11:I32)</f>
        <v>33770</v>
      </c>
      <c r="J10" s="105">
        <f t="shared" si="5"/>
        <v>1086022</v>
      </c>
      <c r="K10" s="105">
        <f t="shared" si="5"/>
        <v>368115</v>
      </c>
      <c r="L10" s="105">
        <f t="shared" si="5"/>
        <v>0</v>
      </c>
      <c r="M10" s="105">
        <f t="shared" si="5"/>
        <v>0</v>
      </c>
      <c r="N10" s="105">
        <f t="shared" si="5"/>
        <v>0</v>
      </c>
      <c r="O10" s="105">
        <f t="shared" si="5"/>
        <v>65628</v>
      </c>
      <c r="P10" s="105">
        <f t="shared" si="5"/>
        <v>21000</v>
      </c>
      <c r="Q10" s="105">
        <f t="shared" si="5"/>
        <v>123813</v>
      </c>
      <c r="R10" s="105">
        <f t="shared" si="5"/>
        <v>15000</v>
      </c>
      <c r="S10" s="105">
        <f t="shared" si="5"/>
        <v>96000</v>
      </c>
      <c r="T10" s="105">
        <f t="shared" si="5"/>
        <v>6000</v>
      </c>
      <c r="U10" s="105">
        <f t="shared" si="5"/>
        <v>2370</v>
      </c>
      <c r="V10" s="105">
        <f t="shared" si="5"/>
        <v>4000</v>
      </c>
      <c r="W10" s="105">
        <f t="shared" si="5"/>
        <v>170526</v>
      </c>
      <c r="X10" s="105">
        <f t="shared" si="5"/>
        <v>213570</v>
      </c>
      <c r="Y10" s="116"/>
      <c r="Z10" s="117">
        <f t="shared" ref="Z10:AW10" si="7">SUM(Z11:Z32)</f>
        <v>324546</v>
      </c>
      <c r="AA10" s="105">
        <f t="shared" si="7"/>
        <v>423371</v>
      </c>
      <c r="AB10" s="105">
        <f t="shared" si="7"/>
        <v>450543</v>
      </c>
      <c r="AC10" s="105">
        <f t="shared" si="7"/>
        <v>454109</v>
      </c>
      <c r="AD10" s="105">
        <f t="shared" si="7"/>
        <v>362646</v>
      </c>
      <c r="AE10" s="105">
        <f t="shared" si="7"/>
        <v>281331</v>
      </c>
      <c r="AF10" s="105">
        <f t="shared" si="7"/>
        <v>220724</v>
      </c>
      <c r="AG10" s="105">
        <f t="shared" si="7"/>
        <v>254470</v>
      </c>
      <c r="AH10" s="105">
        <f t="shared" si="7"/>
        <v>376779</v>
      </c>
      <c r="AI10" s="105">
        <f t="shared" si="7"/>
        <v>473568</v>
      </c>
      <c r="AJ10" s="105">
        <f t="shared" si="7"/>
        <v>443626</v>
      </c>
      <c r="AK10" s="118">
        <f t="shared" si="7"/>
        <v>441869</v>
      </c>
      <c r="AL10" s="117">
        <f t="shared" si="7"/>
        <v>324546</v>
      </c>
      <c r="AM10" s="105">
        <f t="shared" si="7"/>
        <v>747917</v>
      </c>
      <c r="AN10" s="105">
        <f t="shared" si="7"/>
        <v>1198460</v>
      </c>
      <c r="AO10" s="105">
        <f t="shared" si="7"/>
        <v>1652569</v>
      </c>
      <c r="AP10" s="105">
        <f t="shared" si="7"/>
        <v>2015215</v>
      </c>
      <c r="AQ10" s="105">
        <f t="shared" si="7"/>
        <v>2296546</v>
      </c>
      <c r="AR10" s="105">
        <f t="shared" si="7"/>
        <v>2517270</v>
      </c>
      <c r="AS10" s="105">
        <f t="shared" si="7"/>
        <v>2771740</v>
      </c>
      <c r="AT10" s="105">
        <f t="shared" si="7"/>
        <v>3148519</v>
      </c>
      <c r="AU10" s="105">
        <f t="shared" si="7"/>
        <v>3622087</v>
      </c>
      <c r="AV10" s="105">
        <f t="shared" si="7"/>
        <v>4065713</v>
      </c>
      <c r="AW10" s="118">
        <f t="shared" si="7"/>
        <v>4507582</v>
      </c>
      <c r="AZ10" s="6">
        <f t="shared" ref="AZ10:BD10" si="8">SUM(AZ11:AZ32)</f>
        <v>1198460</v>
      </c>
      <c r="BA10" s="6">
        <f t="shared" si="8"/>
        <v>1098086</v>
      </c>
      <c r="BB10" s="6">
        <f t="shared" si="8"/>
        <v>851973</v>
      </c>
      <c r="BC10" s="6">
        <f t="shared" si="8"/>
        <v>1359063</v>
      </c>
      <c r="BD10" s="6">
        <f t="shared" si="8"/>
        <v>4507582</v>
      </c>
    </row>
    <row r="11" spans="1:56">
      <c r="A11" s="14">
        <v>1</v>
      </c>
      <c r="B11" s="107" t="s">
        <v>121</v>
      </c>
      <c r="C11" s="15" t="s">
        <v>49</v>
      </c>
      <c r="D11" s="106">
        <f>E11+J11</f>
        <v>139845</v>
      </c>
      <c r="E11" s="91">
        <f>SUM(F11:I11)</f>
        <v>6224</v>
      </c>
      <c r="F11" s="82">
        <v>6224</v>
      </c>
      <c r="G11" s="82">
        <v>0</v>
      </c>
      <c r="H11" s="82">
        <v>0</v>
      </c>
      <c r="I11" s="82">
        <v>0</v>
      </c>
      <c r="J11" s="91">
        <f>SUM(K11:X11)</f>
        <v>133621</v>
      </c>
      <c r="K11" s="82">
        <v>0</v>
      </c>
      <c r="L11" s="82"/>
      <c r="M11" s="82"/>
      <c r="N11" s="82"/>
      <c r="O11" s="82">
        <v>17684</v>
      </c>
      <c r="P11" s="82">
        <v>0</v>
      </c>
      <c r="Q11" s="82">
        <v>337</v>
      </c>
      <c r="R11" s="82">
        <v>15000</v>
      </c>
      <c r="S11" s="82">
        <v>96000</v>
      </c>
      <c r="T11" s="82">
        <v>0</v>
      </c>
      <c r="U11" s="82">
        <v>0</v>
      </c>
      <c r="V11" s="82">
        <v>4000</v>
      </c>
      <c r="W11" s="16">
        <v>0</v>
      </c>
      <c r="X11" s="16">
        <v>600</v>
      </c>
      <c r="Y11" s="79">
        <v>2</v>
      </c>
      <c r="Z11" s="94">
        <f>ROUND(E11*$Z$72,0)</f>
        <v>448</v>
      </c>
      <c r="AA11" s="21">
        <f>ROUND(E11*$AA$72,0)</f>
        <v>551</v>
      </c>
      <c r="AB11" s="21">
        <f>ROUND(E11*$AB$72,0)</f>
        <v>598</v>
      </c>
      <c r="AC11" s="21">
        <f>ROUND(E11*$AC$72,0)</f>
        <v>607</v>
      </c>
      <c r="AD11" s="21">
        <f>ROUND(E11*$AD$72,0)</f>
        <v>510</v>
      </c>
      <c r="AE11" s="21">
        <f>ROUND(E11*$AE$72,0)</f>
        <v>436</v>
      </c>
      <c r="AF11" s="21">
        <f>ROUND(E11*$AF$72,0)</f>
        <v>370</v>
      </c>
      <c r="AG11" s="21">
        <f>ROUND(E11*$AG$72,0)</f>
        <v>395</v>
      </c>
      <c r="AH11" s="21">
        <f>ROUND(E11*$AH$72,0)</f>
        <v>507</v>
      </c>
      <c r="AI11" s="21">
        <f>ROUND(E11*$AI$72,0)</f>
        <v>632</v>
      </c>
      <c r="AJ11" s="21">
        <f>ROUND(E11*$AJ$72,0)</f>
        <v>585</v>
      </c>
      <c r="AK11" s="95">
        <f>ROUND(E11*$AK$72,0)</f>
        <v>585</v>
      </c>
      <c r="AL11" s="94">
        <f>Z11</f>
        <v>448</v>
      </c>
      <c r="AM11" s="21">
        <f>AL11+AA11</f>
        <v>999</v>
      </c>
      <c r="AN11" s="21">
        <f>AM11+AB11</f>
        <v>1597</v>
      </c>
      <c r="AO11" s="21">
        <f t="shared" ref="AO11:AW11" si="9">AN11+AC11</f>
        <v>2204</v>
      </c>
      <c r="AP11" s="21">
        <f t="shared" si="9"/>
        <v>2714</v>
      </c>
      <c r="AQ11" s="21">
        <f t="shared" si="9"/>
        <v>3150</v>
      </c>
      <c r="AR11" s="21">
        <f t="shared" si="9"/>
        <v>3520</v>
      </c>
      <c r="AS11" s="21">
        <f t="shared" si="9"/>
        <v>3915</v>
      </c>
      <c r="AT11" s="21">
        <f t="shared" si="9"/>
        <v>4422</v>
      </c>
      <c r="AU11" s="21">
        <f t="shared" si="9"/>
        <v>5054</v>
      </c>
      <c r="AV11" s="21">
        <f t="shared" si="9"/>
        <v>5639</v>
      </c>
      <c r="AW11" s="119">
        <f t="shared" si="9"/>
        <v>6224</v>
      </c>
      <c r="AX11" s="88">
        <f t="shared" ref="AX11:AX33" si="10">E11-AW11</f>
        <v>0</v>
      </c>
      <c r="AY11" s="88">
        <f>SUM(Z11:AK11)-AW11</f>
        <v>0</v>
      </c>
      <c r="AZ11" s="88">
        <f>Z11+AA11+AB11</f>
        <v>1597</v>
      </c>
      <c r="BA11" s="88">
        <f>AC11+AD11+AE11</f>
        <v>1553</v>
      </c>
      <c r="BB11" s="88">
        <f>AF11+AG11+AH11</f>
        <v>1272</v>
      </c>
      <c r="BC11" s="88">
        <f>AI11+AJ11+AK11</f>
        <v>1802</v>
      </c>
      <c r="BD11" s="89">
        <f>SUM(AZ11:BC11)</f>
        <v>6224</v>
      </c>
    </row>
    <row r="12" spans="1:56">
      <c r="A12" s="14">
        <v>2</v>
      </c>
      <c r="B12" s="107" t="s">
        <v>4</v>
      </c>
      <c r="C12" s="15" t="s">
        <v>61</v>
      </c>
      <c r="D12" s="106">
        <f t="shared" ref="D12:D65" si="11">E12+J12</f>
        <v>653208</v>
      </c>
      <c r="E12" s="91">
        <f t="shared" ref="E12:E32" si="12">SUM(F12:I12)</f>
        <v>540487</v>
      </c>
      <c r="F12" s="82">
        <v>273056</v>
      </c>
      <c r="G12" s="82">
        <v>231365</v>
      </c>
      <c r="H12" s="82">
        <v>32346</v>
      </c>
      <c r="I12" s="82">
        <v>3720</v>
      </c>
      <c r="J12" s="91">
        <f t="shared" ref="J12:J32" si="13">SUM(K12:X12)</f>
        <v>112721</v>
      </c>
      <c r="K12" s="82">
        <v>39096</v>
      </c>
      <c r="L12" s="82"/>
      <c r="M12" s="82"/>
      <c r="N12" s="82"/>
      <c r="O12" s="82">
        <v>13455</v>
      </c>
      <c r="P12" s="82">
        <v>0</v>
      </c>
      <c r="Q12" s="82">
        <v>13740</v>
      </c>
      <c r="R12" s="82">
        <v>0</v>
      </c>
      <c r="S12" s="82">
        <v>0</v>
      </c>
      <c r="T12" s="82">
        <v>0</v>
      </c>
      <c r="U12" s="82">
        <v>0</v>
      </c>
      <c r="V12" s="82"/>
      <c r="W12" s="16">
        <v>36130</v>
      </c>
      <c r="X12" s="16">
        <v>10300</v>
      </c>
      <c r="Y12" s="79">
        <v>3</v>
      </c>
      <c r="Z12" s="94">
        <f>ROUND(E12*$Z$74,0)</f>
        <v>38915</v>
      </c>
      <c r="AA12" s="21">
        <f>ROUND(E12*$AA$74,0)</f>
        <v>50806</v>
      </c>
      <c r="AB12" s="21">
        <f>ROUND(E12*$AB$74,0)</f>
        <v>54049</v>
      </c>
      <c r="AC12" s="21">
        <f>ROUND(E12*$AC$74,0)</f>
        <v>54319</v>
      </c>
      <c r="AD12" s="21">
        <f>ROUND(E12*$AD$74,0)</f>
        <v>43509</v>
      </c>
      <c r="AE12" s="21">
        <f>ROUND(E12*$AE$74,0)</f>
        <v>33780</v>
      </c>
      <c r="AF12" s="21">
        <f>ROUND(E12*$AF$74,0)</f>
        <v>26484</v>
      </c>
      <c r="AG12" s="21">
        <f>ROUND(E12*$AG$74,0)</f>
        <v>30538</v>
      </c>
      <c r="AH12" s="21">
        <f>ROUND(E12*$AH$74,0)</f>
        <v>45131</v>
      </c>
      <c r="AI12" s="21">
        <f>ROUND(E12*$AI$74,0)</f>
        <v>56751</v>
      </c>
      <c r="AJ12" s="21">
        <f>ROUND(E12*$AJ$74,0)</f>
        <v>53238</v>
      </c>
      <c r="AK12" s="95">
        <f>ROUND(E12*$AK$74,0)-1</f>
        <v>52967</v>
      </c>
      <c r="AL12" s="94">
        <f t="shared" ref="AL12:AL32" si="14">Z12</f>
        <v>38915</v>
      </c>
      <c r="AM12" s="21">
        <f t="shared" ref="AM12:AN12" si="15">AL12+AA12</f>
        <v>89721</v>
      </c>
      <c r="AN12" s="21">
        <f t="shared" si="15"/>
        <v>143770</v>
      </c>
      <c r="AO12" s="21">
        <f t="shared" ref="AO12:AO32" si="16">AN12+AC12</f>
        <v>198089</v>
      </c>
      <c r="AP12" s="21">
        <f t="shared" ref="AP12:AP32" si="17">AO12+AD12</f>
        <v>241598</v>
      </c>
      <c r="AQ12" s="21">
        <f t="shared" ref="AQ12:AQ32" si="18">AP12+AE12</f>
        <v>275378</v>
      </c>
      <c r="AR12" s="21">
        <f t="shared" ref="AR12:AR32" si="19">AQ12+AF12</f>
        <v>301862</v>
      </c>
      <c r="AS12" s="21">
        <f t="shared" ref="AS12:AS32" si="20">AR12+AG12</f>
        <v>332400</v>
      </c>
      <c r="AT12" s="21">
        <f t="shared" ref="AT12:AT32" si="21">AS12+AH12</f>
        <v>377531</v>
      </c>
      <c r="AU12" s="21">
        <f t="shared" ref="AU12:AU32" si="22">AT12+AI12</f>
        <v>434282</v>
      </c>
      <c r="AV12" s="21">
        <f t="shared" ref="AV12:AV32" si="23">AU12+AJ12</f>
        <v>487520</v>
      </c>
      <c r="AW12" s="119">
        <f t="shared" ref="AW12:AW32" si="24">AV12+AK12</f>
        <v>540487</v>
      </c>
      <c r="AX12" s="88">
        <f t="shared" si="10"/>
        <v>0</v>
      </c>
      <c r="AY12" s="88">
        <f t="shared" ref="AY12:AY33" si="25">SUM(Z12:AK12)-AW12</f>
        <v>0</v>
      </c>
      <c r="AZ12" s="88">
        <f t="shared" ref="AZ12:AZ32" si="26">Z12+AA12+AB12</f>
        <v>143770</v>
      </c>
      <c r="BA12" s="88">
        <f t="shared" ref="BA12:BA32" si="27">AC12+AD12+AE12</f>
        <v>131608</v>
      </c>
      <c r="BB12" s="88">
        <f t="shared" ref="BB12:BB32" si="28">AF12+AG12+AH12</f>
        <v>102153</v>
      </c>
      <c r="BC12" s="88">
        <f t="shared" ref="BC12:BC32" si="29">AI12+AJ12+AK12</f>
        <v>162956</v>
      </c>
      <c r="BD12" s="89">
        <f t="shared" ref="BD12:BD32" si="30">SUM(AZ12:BC12)</f>
        <v>540487</v>
      </c>
    </row>
    <row r="13" spans="1:56">
      <c r="A13" s="14">
        <v>3</v>
      </c>
      <c r="B13" s="107" t="s">
        <v>5</v>
      </c>
      <c r="C13" s="15" t="s">
        <v>64</v>
      </c>
      <c r="D13" s="106">
        <f t="shared" si="11"/>
        <v>415755</v>
      </c>
      <c r="E13" s="91">
        <f t="shared" si="12"/>
        <v>323252</v>
      </c>
      <c r="F13" s="82">
        <v>147232</v>
      </c>
      <c r="G13" s="82">
        <v>138213</v>
      </c>
      <c r="H13" s="82">
        <v>37807</v>
      </c>
      <c r="I13" s="82">
        <v>0</v>
      </c>
      <c r="J13" s="91">
        <f t="shared" si="13"/>
        <v>92503</v>
      </c>
      <c r="K13" s="82">
        <v>18816</v>
      </c>
      <c r="L13" s="82"/>
      <c r="M13" s="82"/>
      <c r="N13" s="82"/>
      <c r="O13" s="82">
        <v>5470</v>
      </c>
      <c r="P13" s="82">
        <v>0</v>
      </c>
      <c r="Q13" s="82">
        <v>7697</v>
      </c>
      <c r="R13" s="82">
        <v>0</v>
      </c>
      <c r="S13" s="82">
        <v>0</v>
      </c>
      <c r="T13" s="82">
        <v>0</v>
      </c>
      <c r="U13" s="82">
        <v>0</v>
      </c>
      <c r="V13" s="82"/>
      <c r="W13" s="16">
        <v>28520</v>
      </c>
      <c r="X13" s="16">
        <v>32000</v>
      </c>
      <c r="Y13" s="79">
        <v>3</v>
      </c>
      <c r="Z13" s="94">
        <f t="shared" ref="Z13:Z19" si="31">ROUND(E13*$Z$74,0)</f>
        <v>23274</v>
      </c>
      <c r="AA13" s="21">
        <f t="shared" ref="AA13:AA19" si="32">ROUND(E13*$AA$74,0)</f>
        <v>30386</v>
      </c>
      <c r="AB13" s="21">
        <f t="shared" ref="AB13:AB19" si="33">ROUND(E13*$AB$74,0)</f>
        <v>32325</v>
      </c>
      <c r="AC13" s="21">
        <f t="shared" ref="AC13:AC19" si="34">ROUND(E13*$AC$74,0)</f>
        <v>32487</v>
      </c>
      <c r="AD13" s="21">
        <f t="shared" ref="AD13:AD19" si="35">ROUND(E13*$AD$74,0)</f>
        <v>26022</v>
      </c>
      <c r="AE13" s="21">
        <f t="shared" ref="AE13:AE19" si="36">ROUND(E13*$AE$74,0)</f>
        <v>20203</v>
      </c>
      <c r="AF13" s="21">
        <f t="shared" ref="AF13:AF19" si="37">ROUND(E13*$AF$74,0)</f>
        <v>15839</v>
      </c>
      <c r="AG13" s="21">
        <f t="shared" ref="AG13:AG19" si="38">ROUND(E13*$AG$74,0)</f>
        <v>18264</v>
      </c>
      <c r="AH13" s="21">
        <f t="shared" ref="AH13:AH19" si="39">ROUND(E13*$AH$74,0)</f>
        <v>26992</v>
      </c>
      <c r="AI13" s="21">
        <f t="shared" ref="AI13:AI19" si="40">ROUND(E13*$AI$74,0)</f>
        <v>33941</v>
      </c>
      <c r="AJ13" s="21">
        <f t="shared" ref="AJ13:AJ19" si="41">ROUND(E13*$AJ$74,0)</f>
        <v>31840</v>
      </c>
      <c r="AK13" s="95">
        <f>ROUND(E13*$AK$74,0)</f>
        <v>31679</v>
      </c>
      <c r="AL13" s="94">
        <f t="shared" ref="AL13:AL19" si="42">Z13</f>
        <v>23274</v>
      </c>
      <c r="AM13" s="21">
        <f t="shared" ref="AM13:AM19" si="43">AL13+AA13</f>
        <v>53660</v>
      </c>
      <c r="AN13" s="21">
        <f t="shared" ref="AN13:AN19" si="44">AM13+AB13</f>
        <v>85985</v>
      </c>
      <c r="AO13" s="21">
        <f t="shared" ref="AO13:AO19" si="45">AN13+AC13</f>
        <v>118472</v>
      </c>
      <c r="AP13" s="21">
        <f t="shared" ref="AP13:AP19" si="46">AO13+AD13</f>
        <v>144494</v>
      </c>
      <c r="AQ13" s="21">
        <f t="shared" ref="AQ13:AQ19" si="47">AP13+AE13</f>
        <v>164697</v>
      </c>
      <c r="AR13" s="21">
        <f t="shared" ref="AR13:AR19" si="48">AQ13+AF13</f>
        <v>180536</v>
      </c>
      <c r="AS13" s="21">
        <f t="shared" ref="AS13:AS19" si="49">AR13+AG13</f>
        <v>198800</v>
      </c>
      <c r="AT13" s="21">
        <f t="shared" ref="AT13:AT19" si="50">AS13+AH13</f>
        <v>225792</v>
      </c>
      <c r="AU13" s="21">
        <f t="shared" ref="AU13:AU19" si="51">AT13+AI13</f>
        <v>259733</v>
      </c>
      <c r="AV13" s="21">
        <f t="shared" ref="AV13:AV19" si="52">AU13+AJ13</f>
        <v>291573</v>
      </c>
      <c r="AW13" s="119">
        <f t="shared" ref="AW13:AW19" si="53">AV13+AK13</f>
        <v>323252</v>
      </c>
      <c r="AX13" s="88">
        <f t="shared" si="10"/>
        <v>0</v>
      </c>
      <c r="AY13" s="88">
        <f t="shared" ref="AY13:AY19" si="54">SUM(Z13:AK13)-AW13</f>
        <v>0</v>
      </c>
      <c r="AZ13" s="88">
        <f t="shared" si="26"/>
        <v>85985</v>
      </c>
      <c r="BA13" s="88">
        <f t="shared" si="27"/>
        <v>78712</v>
      </c>
      <c r="BB13" s="88">
        <f t="shared" si="28"/>
        <v>61095</v>
      </c>
      <c r="BC13" s="88">
        <f t="shared" si="29"/>
        <v>97460</v>
      </c>
      <c r="BD13" s="89">
        <f t="shared" si="30"/>
        <v>323252</v>
      </c>
    </row>
    <row r="14" spans="1:56">
      <c r="A14" s="14">
        <v>4</v>
      </c>
      <c r="B14" s="107" t="s">
        <v>6</v>
      </c>
      <c r="C14" s="15" t="s">
        <v>65</v>
      </c>
      <c r="D14" s="106">
        <f t="shared" si="11"/>
        <v>388705</v>
      </c>
      <c r="E14" s="91">
        <f t="shared" si="12"/>
        <v>296162</v>
      </c>
      <c r="F14" s="82">
        <v>129753</v>
      </c>
      <c r="G14" s="82">
        <v>129474</v>
      </c>
      <c r="H14" s="82">
        <v>36935</v>
      </c>
      <c r="I14" s="82">
        <v>0</v>
      </c>
      <c r="J14" s="91">
        <f t="shared" si="13"/>
        <v>92543</v>
      </c>
      <c r="K14" s="82">
        <v>26216</v>
      </c>
      <c r="L14" s="82"/>
      <c r="M14" s="82"/>
      <c r="N14" s="82"/>
      <c r="O14" s="82">
        <v>4837</v>
      </c>
      <c r="P14" s="82">
        <v>0</v>
      </c>
      <c r="Q14" s="82">
        <v>9828</v>
      </c>
      <c r="R14" s="82">
        <v>0</v>
      </c>
      <c r="S14" s="82">
        <v>0</v>
      </c>
      <c r="T14" s="82">
        <v>0</v>
      </c>
      <c r="U14" s="82">
        <v>0</v>
      </c>
      <c r="V14" s="82"/>
      <c r="W14" s="16">
        <v>19662</v>
      </c>
      <c r="X14" s="16">
        <v>32000</v>
      </c>
      <c r="Y14" s="79">
        <v>3</v>
      </c>
      <c r="Z14" s="94">
        <f t="shared" si="31"/>
        <v>21324</v>
      </c>
      <c r="AA14" s="21">
        <f t="shared" si="32"/>
        <v>27839</v>
      </c>
      <c r="AB14" s="21">
        <f t="shared" si="33"/>
        <v>29616</v>
      </c>
      <c r="AC14" s="21">
        <f t="shared" si="34"/>
        <v>29764</v>
      </c>
      <c r="AD14" s="21">
        <f t="shared" si="35"/>
        <v>23841</v>
      </c>
      <c r="AE14" s="21">
        <f t="shared" si="36"/>
        <v>18510</v>
      </c>
      <c r="AF14" s="21">
        <f t="shared" si="37"/>
        <v>14512</v>
      </c>
      <c r="AG14" s="21">
        <f t="shared" si="38"/>
        <v>16733</v>
      </c>
      <c r="AH14" s="21">
        <f t="shared" si="39"/>
        <v>24730</v>
      </c>
      <c r="AI14" s="21">
        <f t="shared" si="40"/>
        <v>31097</v>
      </c>
      <c r="AJ14" s="21">
        <f t="shared" si="41"/>
        <v>29172</v>
      </c>
      <c r="AK14" s="95">
        <f>ROUND(E14*$AK$74,0)</f>
        <v>29024</v>
      </c>
      <c r="AL14" s="94">
        <f t="shared" si="42"/>
        <v>21324</v>
      </c>
      <c r="AM14" s="21">
        <f t="shared" si="43"/>
        <v>49163</v>
      </c>
      <c r="AN14" s="21">
        <f t="shared" si="44"/>
        <v>78779</v>
      </c>
      <c r="AO14" s="21">
        <f t="shared" si="45"/>
        <v>108543</v>
      </c>
      <c r="AP14" s="21">
        <f t="shared" si="46"/>
        <v>132384</v>
      </c>
      <c r="AQ14" s="21">
        <f t="shared" si="47"/>
        <v>150894</v>
      </c>
      <c r="AR14" s="21">
        <f t="shared" si="48"/>
        <v>165406</v>
      </c>
      <c r="AS14" s="21">
        <f t="shared" si="49"/>
        <v>182139</v>
      </c>
      <c r="AT14" s="21">
        <f t="shared" si="50"/>
        <v>206869</v>
      </c>
      <c r="AU14" s="21">
        <f t="shared" si="51"/>
        <v>237966</v>
      </c>
      <c r="AV14" s="21">
        <f t="shared" si="52"/>
        <v>267138</v>
      </c>
      <c r="AW14" s="119">
        <f t="shared" si="53"/>
        <v>296162</v>
      </c>
      <c r="AX14" s="88">
        <f t="shared" si="10"/>
        <v>0</v>
      </c>
      <c r="AY14" s="88">
        <f t="shared" si="54"/>
        <v>0</v>
      </c>
      <c r="AZ14" s="88">
        <f t="shared" si="26"/>
        <v>78779</v>
      </c>
      <c r="BA14" s="88">
        <f t="shared" si="27"/>
        <v>72115</v>
      </c>
      <c r="BB14" s="88">
        <f t="shared" si="28"/>
        <v>55975</v>
      </c>
      <c r="BC14" s="88">
        <f t="shared" si="29"/>
        <v>89293</v>
      </c>
      <c r="BD14" s="89">
        <f t="shared" si="30"/>
        <v>296162</v>
      </c>
    </row>
    <row r="15" spans="1:56">
      <c r="A15" s="14">
        <v>5</v>
      </c>
      <c r="B15" s="107" t="s">
        <v>7</v>
      </c>
      <c r="C15" s="15" t="s">
        <v>66</v>
      </c>
      <c r="D15" s="106">
        <f t="shared" si="11"/>
        <v>87084</v>
      </c>
      <c r="E15" s="91">
        <f t="shared" si="12"/>
        <v>70885</v>
      </c>
      <c r="F15" s="82">
        <v>31798</v>
      </c>
      <c r="G15" s="82">
        <v>29805</v>
      </c>
      <c r="H15" s="82">
        <v>9282</v>
      </c>
      <c r="I15" s="82">
        <v>0</v>
      </c>
      <c r="J15" s="91">
        <f t="shared" si="13"/>
        <v>16199</v>
      </c>
      <c r="K15" s="82">
        <v>5624</v>
      </c>
      <c r="L15" s="82"/>
      <c r="M15" s="82"/>
      <c r="N15" s="82"/>
      <c r="O15" s="82">
        <v>0</v>
      </c>
      <c r="P15" s="82">
        <v>0</v>
      </c>
      <c r="Q15" s="82">
        <v>1925</v>
      </c>
      <c r="R15" s="82">
        <v>0</v>
      </c>
      <c r="S15" s="82">
        <v>0</v>
      </c>
      <c r="T15" s="82">
        <v>0</v>
      </c>
      <c r="U15" s="82">
        <v>0</v>
      </c>
      <c r="V15" s="82"/>
      <c r="W15" s="16">
        <v>2150</v>
      </c>
      <c r="X15" s="16">
        <v>6500</v>
      </c>
      <c r="Y15" s="79">
        <v>3</v>
      </c>
      <c r="Z15" s="94">
        <f t="shared" si="31"/>
        <v>5104</v>
      </c>
      <c r="AA15" s="21">
        <f t="shared" si="32"/>
        <v>6663</v>
      </c>
      <c r="AB15" s="21">
        <f t="shared" si="33"/>
        <v>7089</v>
      </c>
      <c r="AC15" s="21">
        <f t="shared" si="34"/>
        <v>7124</v>
      </c>
      <c r="AD15" s="21">
        <f t="shared" si="35"/>
        <v>5706</v>
      </c>
      <c r="AE15" s="21">
        <f t="shared" si="36"/>
        <v>4430</v>
      </c>
      <c r="AF15" s="21">
        <f t="shared" si="37"/>
        <v>3473</v>
      </c>
      <c r="AG15" s="21">
        <f t="shared" si="38"/>
        <v>4005</v>
      </c>
      <c r="AH15" s="21">
        <f t="shared" si="39"/>
        <v>5919</v>
      </c>
      <c r="AI15" s="21">
        <f t="shared" si="40"/>
        <v>7443</v>
      </c>
      <c r="AJ15" s="21">
        <f t="shared" si="41"/>
        <v>6982</v>
      </c>
      <c r="AK15" s="95">
        <f>ROUND(E15*$AK$74,0)</f>
        <v>6947</v>
      </c>
      <c r="AL15" s="94">
        <f t="shared" si="42"/>
        <v>5104</v>
      </c>
      <c r="AM15" s="21">
        <f t="shared" si="43"/>
        <v>11767</v>
      </c>
      <c r="AN15" s="21">
        <f t="shared" si="44"/>
        <v>18856</v>
      </c>
      <c r="AO15" s="21">
        <f t="shared" si="45"/>
        <v>25980</v>
      </c>
      <c r="AP15" s="21">
        <f t="shared" si="46"/>
        <v>31686</v>
      </c>
      <c r="AQ15" s="21">
        <f t="shared" si="47"/>
        <v>36116</v>
      </c>
      <c r="AR15" s="21">
        <f t="shared" si="48"/>
        <v>39589</v>
      </c>
      <c r="AS15" s="21">
        <f t="shared" si="49"/>
        <v>43594</v>
      </c>
      <c r="AT15" s="21">
        <f t="shared" si="50"/>
        <v>49513</v>
      </c>
      <c r="AU15" s="21">
        <f t="shared" si="51"/>
        <v>56956</v>
      </c>
      <c r="AV15" s="21">
        <f t="shared" si="52"/>
        <v>63938</v>
      </c>
      <c r="AW15" s="119">
        <f t="shared" si="53"/>
        <v>70885</v>
      </c>
      <c r="AX15" s="88">
        <f t="shared" si="10"/>
        <v>0</v>
      </c>
      <c r="AY15" s="88">
        <f t="shared" si="54"/>
        <v>0</v>
      </c>
      <c r="AZ15" s="88">
        <f t="shared" si="26"/>
        <v>18856</v>
      </c>
      <c r="BA15" s="88">
        <f t="shared" si="27"/>
        <v>17260</v>
      </c>
      <c r="BB15" s="88">
        <f t="shared" si="28"/>
        <v>13397</v>
      </c>
      <c r="BC15" s="88">
        <f t="shared" si="29"/>
        <v>21372</v>
      </c>
      <c r="BD15" s="89">
        <f t="shared" si="30"/>
        <v>70885</v>
      </c>
    </row>
    <row r="16" spans="1:56">
      <c r="A16" s="14">
        <v>6</v>
      </c>
      <c r="B16" s="107" t="s">
        <v>8</v>
      </c>
      <c r="C16" s="15" t="s">
        <v>67</v>
      </c>
      <c r="D16" s="106">
        <f t="shared" si="11"/>
        <v>533029</v>
      </c>
      <c r="E16" s="91">
        <f t="shared" si="12"/>
        <v>448579</v>
      </c>
      <c r="F16" s="82">
        <v>219564</v>
      </c>
      <c r="G16" s="82">
        <v>183603</v>
      </c>
      <c r="H16" s="82">
        <v>35172</v>
      </c>
      <c r="I16" s="82">
        <v>10240</v>
      </c>
      <c r="J16" s="91">
        <f t="shared" si="13"/>
        <v>84450</v>
      </c>
      <c r="K16" s="82">
        <v>25128</v>
      </c>
      <c r="L16" s="82"/>
      <c r="M16" s="82"/>
      <c r="N16" s="82"/>
      <c r="O16" s="82">
        <v>3560</v>
      </c>
      <c r="P16" s="82">
        <v>0</v>
      </c>
      <c r="Q16" s="82">
        <v>12226</v>
      </c>
      <c r="R16" s="82">
        <v>0</v>
      </c>
      <c r="S16" s="82">
        <v>0</v>
      </c>
      <c r="T16" s="82">
        <v>0</v>
      </c>
      <c r="U16" s="82">
        <v>0</v>
      </c>
      <c r="V16" s="82"/>
      <c r="W16" s="16">
        <v>37336</v>
      </c>
      <c r="X16" s="16">
        <v>6200</v>
      </c>
      <c r="Y16" s="79">
        <v>3</v>
      </c>
      <c r="Z16" s="94">
        <f t="shared" si="31"/>
        <v>32298</v>
      </c>
      <c r="AA16" s="21">
        <f t="shared" si="32"/>
        <v>42166</v>
      </c>
      <c r="AB16" s="21">
        <f t="shared" si="33"/>
        <v>44858</v>
      </c>
      <c r="AC16" s="21">
        <f t="shared" si="34"/>
        <v>45082</v>
      </c>
      <c r="AD16" s="21">
        <f t="shared" si="35"/>
        <v>36111</v>
      </c>
      <c r="AE16" s="21">
        <f t="shared" si="36"/>
        <v>28036</v>
      </c>
      <c r="AF16" s="21">
        <f t="shared" si="37"/>
        <v>21980</v>
      </c>
      <c r="AG16" s="21">
        <f t="shared" si="38"/>
        <v>25345</v>
      </c>
      <c r="AH16" s="21">
        <f t="shared" si="39"/>
        <v>37456</v>
      </c>
      <c r="AI16" s="21">
        <f t="shared" si="40"/>
        <v>47101</v>
      </c>
      <c r="AJ16" s="21">
        <f t="shared" si="41"/>
        <v>44185</v>
      </c>
      <c r="AK16" s="95">
        <f>ROUND(E16*$AK$74,0)</f>
        <v>43961</v>
      </c>
      <c r="AL16" s="94">
        <f t="shared" si="42"/>
        <v>32298</v>
      </c>
      <c r="AM16" s="21">
        <f t="shared" si="43"/>
        <v>74464</v>
      </c>
      <c r="AN16" s="21">
        <f t="shared" si="44"/>
        <v>119322</v>
      </c>
      <c r="AO16" s="21">
        <f t="shared" si="45"/>
        <v>164404</v>
      </c>
      <c r="AP16" s="21">
        <f t="shared" si="46"/>
        <v>200515</v>
      </c>
      <c r="AQ16" s="21">
        <f t="shared" si="47"/>
        <v>228551</v>
      </c>
      <c r="AR16" s="21">
        <f t="shared" si="48"/>
        <v>250531</v>
      </c>
      <c r="AS16" s="21">
        <f t="shared" si="49"/>
        <v>275876</v>
      </c>
      <c r="AT16" s="21">
        <f t="shared" si="50"/>
        <v>313332</v>
      </c>
      <c r="AU16" s="21">
        <f t="shared" si="51"/>
        <v>360433</v>
      </c>
      <c r="AV16" s="21">
        <f t="shared" si="52"/>
        <v>404618</v>
      </c>
      <c r="AW16" s="119">
        <f t="shared" si="53"/>
        <v>448579</v>
      </c>
      <c r="AX16" s="88">
        <f t="shared" si="10"/>
        <v>0</v>
      </c>
      <c r="AY16" s="88">
        <f t="shared" si="54"/>
        <v>0</v>
      </c>
      <c r="AZ16" s="88">
        <f t="shared" si="26"/>
        <v>119322</v>
      </c>
      <c r="BA16" s="88">
        <f t="shared" si="27"/>
        <v>109229</v>
      </c>
      <c r="BB16" s="88">
        <f t="shared" si="28"/>
        <v>84781</v>
      </c>
      <c r="BC16" s="88">
        <f t="shared" si="29"/>
        <v>135247</v>
      </c>
      <c r="BD16" s="89">
        <f t="shared" si="30"/>
        <v>448579</v>
      </c>
    </row>
    <row r="17" spans="1:56">
      <c r="A17" s="14">
        <v>7</v>
      </c>
      <c r="B17" s="107" t="s">
        <v>9</v>
      </c>
      <c r="C17" s="15" t="s">
        <v>70</v>
      </c>
      <c r="D17" s="106">
        <f t="shared" si="11"/>
        <v>229890</v>
      </c>
      <c r="E17" s="91">
        <f t="shared" si="12"/>
        <v>191833</v>
      </c>
      <c r="F17" s="82">
        <v>85290</v>
      </c>
      <c r="G17" s="82">
        <v>88543</v>
      </c>
      <c r="H17" s="82">
        <v>18000</v>
      </c>
      <c r="I17" s="82">
        <v>0</v>
      </c>
      <c r="J17" s="91">
        <f t="shared" si="13"/>
        <v>38057</v>
      </c>
      <c r="K17" s="82">
        <v>15269</v>
      </c>
      <c r="L17" s="82"/>
      <c r="M17" s="82"/>
      <c r="N17" s="82"/>
      <c r="O17" s="82">
        <v>3000</v>
      </c>
      <c r="P17" s="82">
        <v>0</v>
      </c>
      <c r="Q17" s="82">
        <v>5548</v>
      </c>
      <c r="R17" s="82">
        <v>0</v>
      </c>
      <c r="S17" s="82">
        <v>0</v>
      </c>
      <c r="T17" s="82">
        <v>0</v>
      </c>
      <c r="U17" s="82">
        <v>0</v>
      </c>
      <c r="V17" s="82"/>
      <c r="W17" s="16">
        <v>14240</v>
      </c>
      <c r="X17" s="16">
        <v>0</v>
      </c>
      <c r="Y17" s="79">
        <v>3</v>
      </c>
      <c r="Z17" s="94">
        <f t="shared" si="31"/>
        <v>13812</v>
      </c>
      <c r="AA17" s="21">
        <f t="shared" si="32"/>
        <v>18032</v>
      </c>
      <c r="AB17" s="21">
        <f t="shared" si="33"/>
        <v>19183</v>
      </c>
      <c r="AC17" s="21">
        <f t="shared" si="34"/>
        <v>19279</v>
      </c>
      <c r="AD17" s="21">
        <f t="shared" si="35"/>
        <v>15443</v>
      </c>
      <c r="AE17" s="21">
        <f t="shared" si="36"/>
        <v>11990</v>
      </c>
      <c r="AF17" s="21">
        <f t="shared" si="37"/>
        <v>9400</v>
      </c>
      <c r="AG17" s="21">
        <f t="shared" si="38"/>
        <v>10839</v>
      </c>
      <c r="AH17" s="21">
        <f t="shared" si="39"/>
        <v>16018</v>
      </c>
      <c r="AI17" s="21">
        <f t="shared" si="40"/>
        <v>20142</v>
      </c>
      <c r="AJ17" s="21">
        <f t="shared" si="41"/>
        <v>18896</v>
      </c>
      <c r="AK17" s="95">
        <f>ROUND(E17*$AK$74,0)-1</f>
        <v>18799</v>
      </c>
      <c r="AL17" s="94">
        <f t="shared" si="42"/>
        <v>13812</v>
      </c>
      <c r="AM17" s="21">
        <f t="shared" si="43"/>
        <v>31844</v>
      </c>
      <c r="AN17" s="21">
        <f t="shared" si="44"/>
        <v>51027</v>
      </c>
      <c r="AO17" s="21">
        <f t="shared" si="45"/>
        <v>70306</v>
      </c>
      <c r="AP17" s="21">
        <f t="shared" si="46"/>
        <v>85749</v>
      </c>
      <c r="AQ17" s="21">
        <f t="shared" si="47"/>
        <v>97739</v>
      </c>
      <c r="AR17" s="21">
        <f t="shared" si="48"/>
        <v>107139</v>
      </c>
      <c r="AS17" s="21">
        <f t="shared" si="49"/>
        <v>117978</v>
      </c>
      <c r="AT17" s="21">
        <f t="shared" si="50"/>
        <v>133996</v>
      </c>
      <c r="AU17" s="21">
        <f t="shared" si="51"/>
        <v>154138</v>
      </c>
      <c r="AV17" s="21">
        <f t="shared" si="52"/>
        <v>173034</v>
      </c>
      <c r="AW17" s="119">
        <f t="shared" si="53"/>
        <v>191833</v>
      </c>
      <c r="AX17" s="88">
        <f t="shared" si="10"/>
        <v>0</v>
      </c>
      <c r="AY17" s="88">
        <f t="shared" si="54"/>
        <v>0</v>
      </c>
      <c r="AZ17" s="88">
        <f t="shared" si="26"/>
        <v>51027</v>
      </c>
      <c r="BA17" s="88">
        <f t="shared" si="27"/>
        <v>46712</v>
      </c>
      <c r="BB17" s="88">
        <f t="shared" si="28"/>
        <v>36257</v>
      </c>
      <c r="BC17" s="88">
        <f t="shared" si="29"/>
        <v>57837</v>
      </c>
      <c r="BD17" s="89">
        <f t="shared" si="30"/>
        <v>191833</v>
      </c>
    </row>
    <row r="18" spans="1:56">
      <c r="A18" s="14">
        <v>8</v>
      </c>
      <c r="B18" s="107" t="s">
        <v>10</v>
      </c>
      <c r="C18" s="15" t="s">
        <v>73</v>
      </c>
      <c r="D18" s="106">
        <f t="shared" si="11"/>
        <v>229441</v>
      </c>
      <c r="E18" s="91">
        <f t="shared" si="12"/>
        <v>187010</v>
      </c>
      <c r="F18" s="82">
        <v>93066</v>
      </c>
      <c r="G18" s="82">
        <v>81041</v>
      </c>
      <c r="H18" s="82">
        <v>12903</v>
      </c>
      <c r="I18" s="82">
        <v>0</v>
      </c>
      <c r="J18" s="91">
        <f t="shared" si="13"/>
        <v>42431</v>
      </c>
      <c r="K18" s="82">
        <v>13603</v>
      </c>
      <c r="L18" s="82"/>
      <c r="M18" s="82"/>
      <c r="N18" s="82"/>
      <c r="O18" s="82">
        <v>2812</v>
      </c>
      <c r="P18" s="82">
        <v>0</v>
      </c>
      <c r="Q18" s="82">
        <v>3106</v>
      </c>
      <c r="R18" s="82">
        <v>0</v>
      </c>
      <c r="S18" s="82">
        <v>0</v>
      </c>
      <c r="T18" s="82">
        <v>0</v>
      </c>
      <c r="U18" s="82">
        <v>0</v>
      </c>
      <c r="V18" s="82"/>
      <c r="W18" s="16">
        <v>6410</v>
      </c>
      <c r="X18" s="16">
        <v>16500</v>
      </c>
      <c r="Y18" s="79">
        <v>3</v>
      </c>
      <c r="Z18" s="94">
        <f t="shared" si="31"/>
        <v>13465</v>
      </c>
      <c r="AA18" s="21">
        <f t="shared" si="32"/>
        <v>17579</v>
      </c>
      <c r="AB18" s="21">
        <f t="shared" si="33"/>
        <v>18701</v>
      </c>
      <c r="AC18" s="21">
        <f t="shared" si="34"/>
        <v>18795</v>
      </c>
      <c r="AD18" s="21">
        <f t="shared" si="35"/>
        <v>15054</v>
      </c>
      <c r="AE18" s="21">
        <f t="shared" si="36"/>
        <v>11688</v>
      </c>
      <c r="AF18" s="21">
        <f t="shared" si="37"/>
        <v>9163</v>
      </c>
      <c r="AG18" s="21">
        <f t="shared" si="38"/>
        <v>10566</v>
      </c>
      <c r="AH18" s="21">
        <f t="shared" si="39"/>
        <v>15615</v>
      </c>
      <c r="AI18" s="21">
        <f t="shared" si="40"/>
        <v>19636</v>
      </c>
      <c r="AJ18" s="21">
        <f t="shared" si="41"/>
        <v>18420</v>
      </c>
      <c r="AK18" s="95">
        <f>ROUND(E18*$AK$74,0)+1</f>
        <v>18328</v>
      </c>
      <c r="AL18" s="94">
        <f t="shared" si="42"/>
        <v>13465</v>
      </c>
      <c r="AM18" s="21">
        <f t="shared" si="43"/>
        <v>31044</v>
      </c>
      <c r="AN18" s="21">
        <f t="shared" si="44"/>
        <v>49745</v>
      </c>
      <c r="AO18" s="21">
        <f t="shared" si="45"/>
        <v>68540</v>
      </c>
      <c r="AP18" s="21">
        <f t="shared" si="46"/>
        <v>83594</v>
      </c>
      <c r="AQ18" s="21">
        <f t="shared" si="47"/>
        <v>95282</v>
      </c>
      <c r="AR18" s="21">
        <f t="shared" si="48"/>
        <v>104445</v>
      </c>
      <c r="AS18" s="21">
        <f t="shared" si="49"/>
        <v>115011</v>
      </c>
      <c r="AT18" s="21">
        <f t="shared" si="50"/>
        <v>130626</v>
      </c>
      <c r="AU18" s="21">
        <f t="shared" si="51"/>
        <v>150262</v>
      </c>
      <c r="AV18" s="21">
        <f t="shared" si="52"/>
        <v>168682</v>
      </c>
      <c r="AW18" s="119">
        <f t="shared" si="53"/>
        <v>187010</v>
      </c>
      <c r="AX18" s="88">
        <f t="shared" si="10"/>
        <v>0</v>
      </c>
      <c r="AY18" s="88">
        <f t="shared" si="54"/>
        <v>0</v>
      </c>
      <c r="AZ18" s="88">
        <f t="shared" si="26"/>
        <v>49745</v>
      </c>
      <c r="BA18" s="88">
        <f t="shared" si="27"/>
        <v>45537</v>
      </c>
      <c r="BB18" s="88">
        <f t="shared" si="28"/>
        <v>35344</v>
      </c>
      <c r="BC18" s="88">
        <f t="shared" si="29"/>
        <v>56384</v>
      </c>
      <c r="BD18" s="89">
        <f t="shared" si="30"/>
        <v>187010</v>
      </c>
    </row>
    <row r="19" spans="1:56">
      <c r="A19" s="14">
        <v>9</v>
      </c>
      <c r="B19" s="107" t="s">
        <v>11</v>
      </c>
      <c r="C19" s="15" t="s">
        <v>74</v>
      </c>
      <c r="D19" s="106">
        <f t="shared" si="11"/>
        <v>392358</v>
      </c>
      <c r="E19" s="91">
        <f t="shared" si="12"/>
        <v>341298</v>
      </c>
      <c r="F19" s="82">
        <v>115260</v>
      </c>
      <c r="G19" s="82">
        <v>188128</v>
      </c>
      <c r="H19" s="82">
        <v>37000</v>
      </c>
      <c r="I19" s="82">
        <v>910</v>
      </c>
      <c r="J19" s="91">
        <f t="shared" si="13"/>
        <v>51060</v>
      </c>
      <c r="K19" s="82">
        <v>14690</v>
      </c>
      <c r="L19" s="82"/>
      <c r="M19" s="82"/>
      <c r="N19" s="82"/>
      <c r="O19" s="82">
        <v>6800</v>
      </c>
      <c r="P19" s="82">
        <v>0</v>
      </c>
      <c r="Q19" s="82">
        <v>7220</v>
      </c>
      <c r="R19" s="82">
        <v>0</v>
      </c>
      <c r="S19" s="82">
        <v>0</v>
      </c>
      <c r="T19" s="82">
        <v>0</v>
      </c>
      <c r="U19" s="82">
        <v>0</v>
      </c>
      <c r="V19" s="82"/>
      <c r="W19" s="16">
        <v>22350</v>
      </c>
      <c r="X19" s="16">
        <v>0</v>
      </c>
      <c r="Y19" s="79">
        <v>3</v>
      </c>
      <c r="Z19" s="94">
        <f t="shared" si="31"/>
        <v>24573</v>
      </c>
      <c r="AA19" s="21">
        <f t="shared" si="32"/>
        <v>32082</v>
      </c>
      <c r="AB19" s="21">
        <f t="shared" si="33"/>
        <v>34130</v>
      </c>
      <c r="AC19" s="21">
        <f t="shared" si="34"/>
        <v>34300</v>
      </c>
      <c r="AD19" s="21">
        <f t="shared" si="35"/>
        <v>27474</v>
      </c>
      <c r="AE19" s="21">
        <f t="shared" si="36"/>
        <v>21331</v>
      </c>
      <c r="AF19" s="21">
        <f t="shared" si="37"/>
        <v>16724</v>
      </c>
      <c r="AG19" s="21">
        <f t="shared" si="38"/>
        <v>19283</v>
      </c>
      <c r="AH19" s="21">
        <f t="shared" si="39"/>
        <v>28498</v>
      </c>
      <c r="AI19" s="21">
        <f t="shared" si="40"/>
        <v>35836</v>
      </c>
      <c r="AJ19" s="21">
        <f t="shared" si="41"/>
        <v>33618</v>
      </c>
      <c r="AK19" s="95">
        <f>ROUND(E19*$AK$74,0)+2</f>
        <v>33449</v>
      </c>
      <c r="AL19" s="94">
        <f t="shared" si="42"/>
        <v>24573</v>
      </c>
      <c r="AM19" s="21">
        <f t="shared" si="43"/>
        <v>56655</v>
      </c>
      <c r="AN19" s="21">
        <f t="shared" si="44"/>
        <v>90785</v>
      </c>
      <c r="AO19" s="21">
        <f t="shared" si="45"/>
        <v>125085</v>
      </c>
      <c r="AP19" s="21">
        <f t="shared" si="46"/>
        <v>152559</v>
      </c>
      <c r="AQ19" s="21">
        <f t="shared" si="47"/>
        <v>173890</v>
      </c>
      <c r="AR19" s="21">
        <f t="shared" si="48"/>
        <v>190614</v>
      </c>
      <c r="AS19" s="21">
        <f t="shared" si="49"/>
        <v>209897</v>
      </c>
      <c r="AT19" s="21">
        <f t="shared" si="50"/>
        <v>238395</v>
      </c>
      <c r="AU19" s="21">
        <f t="shared" si="51"/>
        <v>274231</v>
      </c>
      <c r="AV19" s="21">
        <f t="shared" si="52"/>
        <v>307849</v>
      </c>
      <c r="AW19" s="119">
        <f t="shared" si="53"/>
        <v>341298</v>
      </c>
      <c r="AX19" s="88">
        <f t="shared" si="10"/>
        <v>0</v>
      </c>
      <c r="AY19" s="88">
        <f t="shared" si="54"/>
        <v>0</v>
      </c>
      <c r="AZ19" s="88">
        <f t="shared" si="26"/>
        <v>90785</v>
      </c>
      <c r="BA19" s="88">
        <f t="shared" si="27"/>
        <v>83105</v>
      </c>
      <c r="BB19" s="88">
        <f t="shared" si="28"/>
        <v>64505</v>
      </c>
      <c r="BC19" s="88">
        <f t="shared" si="29"/>
        <v>102903</v>
      </c>
      <c r="BD19" s="89">
        <f t="shared" si="30"/>
        <v>341298</v>
      </c>
    </row>
    <row r="20" spans="1:56" s="85" customFormat="1">
      <c r="A20" s="80">
        <v>10</v>
      </c>
      <c r="B20" s="112" t="s">
        <v>122</v>
      </c>
      <c r="C20" s="81" t="s">
        <v>105</v>
      </c>
      <c r="D20" s="106">
        <f t="shared" si="11"/>
        <v>507617</v>
      </c>
      <c r="E20" s="91">
        <f t="shared" si="12"/>
        <v>446938</v>
      </c>
      <c r="F20" s="82">
        <v>442838</v>
      </c>
      <c r="G20" s="82">
        <v>0</v>
      </c>
      <c r="H20" s="82">
        <v>0</v>
      </c>
      <c r="I20" s="82">
        <v>4100</v>
      </c>
      <c r="J20" s="91">
        <f t="shared" si="13"/>
        <v>60679</v>
      </c>
      <c r="K20" s="82">
        <v>13076</v>
      </c>
      <c r="L20" s="82"/>
      <c r="M20" s="82"/>
      <c r="N20" s="82"/>
      <c r="O20" s="82">
        <v>0</v>
      </c>
      <c r="P20" s="82">
        <v>21000</v>
      </c>
      <c r="Q20" s="82">
        <v>22875</v>
      </c>
      <c r="R20" s="82">
        <v>0</v>
      </c>
      <c r="S20" s="82">
        <v>0</v>
      </c>
      <c r="T20" s="82">
        <v>0</v>
      </c>
      <c r="U20" s="82">
        <v>0</v>
      </c>
      <c r="V20" s="82"/>
      <c r="W20" s="82">
        <v>3728</v>
      </c>
      <c r="X20" s="82">
        <v>0</v>
      </c>
      <c r="Y20" s="83">
        <v>2</v>
      </c>
      <c r="Z20" s="96">
        <f t="shared" ref="Z20:Z21" si="55">ROUND(E20*$Z$72,0)</f>
        <v>32180</v>
      </c>
      <c r="AA20" s="84">
        <f t="shared" ref="AA20:AA21" si="56">ROUND(E20*$AA$72,0)</f>
        <v>39554</v>
      </c>
      <c r="AB20" s="84">
        <f t="shared" ref="AB20:AB21" si="57">ROUND(E20*$AB$72,0)</f>
        <v>42906</v>
      </c>
      <c r="AC20" s="84">
        <f t="shared" ref="AC20:AC21" si="58">ROUND(E20*$AC$72,0)</f>
        <v>43576</v>
      </c>
      <c r="AD20" s="84">
        <f t="shared" ref="AD20:AD21" si="59">ROUND(E20*$AD$72,0)</f>
        <v>36649</v>
      </c>
      <c r="AE20" s="84">
        <f t="shared" ref="AE20:AE21" si="60">ROUND(E20*$AE$72,0)</f>
        <v>31286</v>
      </c>
      <c r="AF20" s="84">
        <f t="shared" ref="AF20:AF21" si="61">ROUND(E20*$AF$72,0)</f>
        <v>26593</v>
      </c>
      <c r="AG20" s="84">
        <f t="shared" ref="AG20:AG21" si="62">ROUND(E20*$AG$72,0)</f>
        <v>28381</v>
      </c>
      <c r="AH20" s="84">
        <f t="shared" ref="AH20:AH21" si="63">ROUND(E20*$AH$72,0)</f>
        <v>36425</v>
      </c>
      <c r="AI20" s="84">
        <f t="shared" ref="AI20:AI21" si="64">ROUND(E20*$AI$72,0)</f>
        <v>45364</v>
      </c>
      <c r="AJ20" s="84">
        <f t="shared" ref="AJ20:AJ21" si="65">ROUND(E20*$AJ$72,0)</f>
        <v>42012</v>
      </c>
      <c r="AK20" s="97">
        <f>ROUND(E20*$AK$72,0)</f>
        <v>42012</v>
      </c>
      <c r="AL20" s="96">
        <f t="shared" si="14"/>
        <v>32180</v>
      </c>
      <c r="AM20" s="84">
        <f t="shared" ref="AM20:AN20" si="66">AL20+AA20</f>
        <v>71734</v>
      </c>
      <c r="AN20" s="84">
        <f t="shared" si="66"/>
        <v>114640</v>
      </c>
      <c r="AO20" s="84">
        <f t="shared" si="16"/>
        <v>158216</v>
      </c>
      <c r="AP20" s="84">
        <f t="shared" si="17"/>
        <v>194865</v>
      </c>
      <c r="AQ20" s="84">
        <f t="shared" si="18"/>
        <v>226151</v>
      </c>
      <c r="AR20" s="84">
        <f t="shared" si="19"/>
        <v>252744</v>
      </c>
      <c r="AS20" s="84">
        <f t="shared" si="20"/>
        <v>281125</v>
      </c>
      <c r="AT20" s="84">
        <f t="shared" si="21"/>
        <v>317550</v>
      </c>
      <c r="AU20" s="84">
        <f t="shared" si="22"/>
        <v>362914</v>
      </c>
      <c r="AV20" s="84">
        <f t="shared" si="23"/>
        <v>404926</v>
      </c>
      <c r="AW20" s="120">
        <f t="shared" si="24"/>
        <v>446938</v>
      </c>
      <c r="AX20" s="122">
        <f t="shared" si="10"/>
        <v>0</v>
      </c>
      <c r="AY20" s="122">
        <f t="shared" si="25"/>
        <v>0</v>
      </c>
      <c r="AZ20" s="88">
        <f t="shared" si="26"/>
        <v>114640</v>
      </c>
      <c r="BA20" s="88">
        <f t="shared" si="27"/>
        <v>111511</v>
      </c>
      <c r="BB20" s="88">
        <f t="shared" si="28"/>
        <v>91399</v>
      </c>
      <c r="BC20" s="88">
        <f t="shared" si="29"/>
        <v>129388</v>
      </c>
      <c r="BD20" s="89">
        <f t="shared" si="30"/>
        <v>446938</v>
      </c>
    </row>
    <row r="21" spans="1:56">
      <c r="A21" s="14">
        <v>11</v>
      </c>
      <c r="B21" s="107" t="s">
        <v>160</v>
      </c>
      <c r="C21" s="15">
        <v>102</v>
      </c>
      <c r="D21" s="106">
        <f t="shared" si="11"/>
        <v>416989</v>
      </c>
      <c r="E21" s="91">
        <f t="shared" si="12"/>
        <v>347099</v>
      </c>
      <c r="F21" s="82">
        <v>342799</v>
      </c>
      <c r="G21" s="82">
        <v>0</v>
      </c>
      <c r="H21" s="82">
        <v>0</v>
      </c>
      <c r="I21" s="82">
        <v>4300</v>
      </c>
      <c r="J21" s="91">
        <f t="shared" si="13"/>
        <v>69890</v>
      </c>
      <c r="K21" s="82">
        <v>25490</v>
      </c>
      <c r="L21" s="82"/>
      <c r="M21" s="82"/>
      <c r="N21" s="82"/>
      <c r="O21" s="82">
        <v>0</v>
      </c>
      <c r="P21" s="82">
        <v>0</v>
      </c>
      <c r="Q21" s="82">
        <v>16400</v>
      </c>
      <c r="R21" s="82">
        <v>0</v>
      </c>
      <c r="S21" s="82">
        <v>0</v>
      </c>
      <c r="T21" s="82">
        <v>0</v>
      </c>
      <c r="U21" s="82">
        <v>0</v>
      </c>
      <c r="V21" s="82"/>
      <c r="W21" s="16">
        <v>0</v>
      </c>
      <c r="X21" s="16">
        <v>28000</v>
      </c>
      <c r="Y21" s="79">
        <v>2</v>
      </c>
      <c r="Z21" s="94">
        <f t="shared" si="55"/>
        <v>24991</v>
      </c>
      <c r="AA21" s="21">
        <f t="shared" si="56"/>
        <v>30718</v>
      </c>
      <c r="AB21" s="21">
        <f t="shared" si="57"/>
        <v>33322</v>
      </c>
      <c r="AC21" s="21">
        <f t="shared" si="58"/>
        <v>33842</v>
      </c>
      <c r="AD21" s="21">
        <f t="shared" si="59"/>
        <v>28462</v>
      </c>
      <c r="AE21" s="21">
        <f t="shared" si="60"/>
        <v>24297</v>
      </c>
      <c r="AF21" s="21">
        <f t="shared" si="61"/>
        <v>20652</v>
      </c>
      <c r="AG21" s="21">
        <f t="shared" si="62"/>
        <v>22041</v>
      </c>
      <c r="AH21" s="21">
        <f t="shared" si="63"/>
        <v>28289</v>
      </c>
      <c r="AI21" s="21">
        <f t="shared" si="64"/>
        <v>35231</v>
      </c>
      <c r="AJ21" s="21">
        <f t="shared" si="65"/>
        <v>32627</v>
      </c>
      <c r="AK21" s="95">
        <f>ROUND(E21*$AK$72,0)</f>
        <v>32627</v>
      </c>
      <c r="AL21" s="94">
        <f t="shared" si="14"/>
        <v>24991</v>
      </c>
      <c r="AM21" s="21">
        <f t="shared" ref="AM21:AN21" si="67">AL21+AA21</f>
        <v>55709</v>
      </c>
      <c r="AN21" s="21">
        <f t="shared" si="67"/>
        <v>89031</v>
      </c>
      <c r="AO21" s="21">
        <f t="shared" si="16"/>
        <v>122873</v>
      </c>
      <c r="AP21" s="21">
        <f t="shared" si="17"/>
        <v>151335</v>
      </c>
      <c r="AQ21" s="21">
        <f t="shared" si="18"/>
        <v>175632</v>
      </c>
      <c r="AR21" s="21">
        <f t="shared" si="19"/>
        <v>196284</v>
      </c>
      <c r="AS21" s="21">
        <f t="shared" si="20"/>
        <v>218325</v>
      </c>
      <c r="AT21" s="21">
        <f t="shared" si="21"/>
        <v>246614</v>
      </c>
      <c r="AU21" s="21">
        <f t="shared" si="22"/>
        <v>281845</v>
      </c>
      <c r="AV21" s="21">
        <f t="shared" si="23"/>
        <v>314472</v>
      </c>
      <c r="AW21" s="119">
        <f t="shared" si="24"/>
        <v>347099</v>
      </c>
      <c r="AX21" s="88">
        <f t="shared" si="10"/>
        <v>0</v>
      </c>
      <c r="AY21" s="88">
        <f t="shared" si="25"/>
        <v>0</v>
      </c>
      <c r="AZ21" s="88">
        <f t="shared" si="26"/>
        <v>89031</v>
      </c>
      <c r="BA21" s="88">
        <f t="shared" si="27"/>
        <v>86601</v>
      </c>
      <c r="BB21" s="88">
        <f t="shared" si="28"/>
        <v>70982</v>
      </c>
      <c r="BC21" s="88">
        <f t="shared" si="29"/>
        <v>100485</v>
      </c>
      <c r="BD21" s="89">
        <f t="shared" si="30"/>
        <v>347099</v>
      </c>
    </row>
    <row r="22" spans="1:56">
      <c r="A22" s="14">
        <v>12</v>
      </c>
      <c r="B22" s="107" t="s">
        <v>174</v>
      </c>
      <c r="C22" s="15" t="s">
        <v>110</v>
      </c>
      <c r="D22" s="106">
        <f t="shared" si="11"/>
        <v>353512</v>
      </c>
      <c r="E22" s="91">
        <f t="shared" si="12"/>
        <v>282270</v>
      </c>
      <c r="F22" s="82">
        <v>0</v>
      </c>
      <c r="G22" s="82">
        <v>271770</v>
      </c>
      <c r="H22" s="82">
        <v>0</v>
      </c>
      <c r="I22" s="82">
        <v>10500</v>
      </c>
      <c r="J22" s="91">
        <f t="shared" si="13"/>
        <v>71242</v>
      </c>
      <c r="K22" s="82">
        <v>56533</v>
      </c>
      <c r="L22" s="82"/>
      <c r="M22" s="82"/>
      <c r="N22" s="82"/>
      <c r="O22" s="82">
        <v>0</v>
      </c>
      <c r="P22" s="82">
        <v>0</v>
      </c>
      <c r="Q22" s="82">
        <v>2209</v>
      </c>
      <c r="R22" s="82">
        <v>0</v>
      </c>
      <c r="S22" s="82">
        <v>0</v>
      </c>
      <c r="T22" s="82">
        <v>6000</v>
      </c>
      <c r="U22" s="82">
        <v>0</v>
      </c>
      <c r="V22" s="82"/>
      <c r="W22" s="16">
        <v>0</v>
      </c>
      <c r="X22" s="16">
        <v>6500</v>
      </c>
      <c r="Y22" s="79">
        <v>1</v>
      </c>
      <c r="Z22" s="94">
        <f>ROUND(E22*$Z$70,0)</f>
        <v>20323</v>
      </c>
      <c r="AA22" s="21">
        <f>ROUND(E22*$AA$70,0)</f>
        <v>28650</v>
      </c>
      <c r="AB22" s="21">
        <f>ROUND(E22*$AB$70,0)</f>
        <v>29779</v>
      </c>
      <c r="AC22" s="21">
        <f>ROUND(E22*$AC$70,0)</f>
        <v>30062</v>
      </c>
      <c r="AD22" s="21">
        <f>ROUND(E22*$AD$70,0)</f>
        <v>22017</v>
      </c>
      <c r="AE22" s="21">
        <f>ROUND(E22*$AE$70,0)</f>
        <v>14396</v>
      </c>
      <c r="AF22" s="21">
        <f>ROUND(E22*$AF$70,0)</f>
        <v>9456</v>
      </c>
      <c r="AG22" s="21">
        <f>ROUND(E22*$AG$70,0)</f>
        <v>12984</v>
      </c>
      <c r="AH22" s="21">
        <f>ROUND(E22*$AH$70,0)</f>
        <v>24557</v>
      </c>
      <c r="AI22" s="21">
        <f>ROUND(E22*$AI$70,0)</f>
        <v>31191</v>
      </c>
      <c r="AJ22" s="21">
        <f>ROUND(E22*$AJ$70,0)</f>
        <v>29497</v>
      </c>
      <c r="AK22" s="95">
        <f>ROUND(E22*$AK$70,0)+2</f>
        <v>29358</v>
      </c>
      <c r="AL22" s="94">
        <f t="shared" si="14"/>
        <v>20323</v>
      </c>
      <c r="AM22" s="21">
        <f t="shared" ref="AM22:AN22" si="68">AL22+AA22</f>
        <v>48973</v>
      </c>
      <c r="AN22" s="21">
        <f t="shared" si="68"/>
        <v>78752</v>
      </c>
      <c r="AO22" s="21">
        <f t="shared" si="16"/>
        <v>108814</v>
      </c>
      <c r="AP22" s="21">
        <f t="shared" si="17"/>
        <v>130831</v>
      </c>
      <c r="AQ22" s="21">
        <f t="shared" si="18"/>
        <v>145227</v>
      </c>
      <c r="AR22" s="21">
        <f t="shared" si="19"/>
        <v>154683</v>
      </c>
      <c r="AS22" s="21">
        <f t="shared" si="20"/>
        <v>167667</v>
      </c>
      <c r="AT22" s="21">
        <f t="shared" si="21"/>
        <v>192224</v>
      </c>
      <c r="AU22" s="21">
        <f t="shared" si="22"/>
        <v>223415</v>
      </c>
      <c r="AV22" s="21">
        <f t="shared" si="23"/>
        <v>252912</v>
      </c>
      <c r="AW22" s="119">
        <f t="shared" si="24"/>
        <v>282270</v>
      </c>
      <c r="AX22" s="88">
        <f t="shared" si="10"/>
        <v>0</v>
      </c>
      <c r="AY22" s="88">
        <f t="shared" si="25"/>
        <v>0</v>
      </c>
      <c r="AZ22" s="88">
        <f t="shared" si="26"/>
        <v>78752</v>
      </c>
      <c r="BA22" s="88">
        <f t="shared" si="27"/>
        <v>66475</v>
      </c>
      <c r="BB22" s="88">
        <f t="shared" si="28"/>
        <v>46997</v>
      </c>
      <c r="BC22" s="88">
        <f t="shared" si="29"/>
        <v>90046</v>
      </c>
      <c r="BD22" s="89">
        <f t="shared" si="30"/>
        <v>282270</v>
      </c>
    </row>
    <row r="23" spans="1:56">
      <c r="A23" s="14">
        <v>13</v>
      </c>
      <c r="B23" s="107" t="s">
        <v>128</v>
      </c>
      <c r="C23" s="15" t="s">
        <v>111</v>
      </c>
      <c r="D23" s="106">
        <f t="shared" si="11"/>
        <v>245922</v>
      </c>
      <c r="E23" s="91">
        <f t="shared" si="12"/>
        <v>195008</v>
      </c>
      <c r="F23" s="82">
        <v>0</v>
      </c>
      <c r="G23" s="82">
        <v>195008</v>
      </c>
      <c r="H23" s="82">
        <v>0</v>
      </c>
      <c r="I23" s="82">
        <v>0</v>
      </c>
      <c r="J23" s="91">
        <f t="shared" si="13"/>
        <v>50914</v>
      </c>
      <c r="K23" s="82">
        <v>43492</v>
      </c>
      <c r="L23" s="82"/>
      <c r="M23" s="82"/>
      <c r="N23" s="82"/>
      <c r="O23" s="82">
        <v>0</v>
      </c>
      <c r="P23" s="82">
        <v>0</v>
      </c>
      <c r="Q23" s="82">
        <v>3722</v>
      </c>
      <c r="R23" s="82">
        <v>0</v>
      </c>
      <c r="S23" s="82">
        <v>0</v>
      </c>
      <c r="T23" s="82">
        <v>0</v>
      </c>
      <c r="U23" s="82">
        <v>0</v>
      </c>
      <c r="V23" s="82"/>
      <c r="W23" s="16">
        <v>0</v>
      </c>
      <c r="X23" s="16">
        <v>3700</v>
      </c>
      <c r="Y23" s="79">
        <v>1</v>
      </c>
      <c r="Z23" s="94">
        <f t="shared" ref="Z23:Z24" si="69">ROUND(E23*$Z$70,0)</f>
        <v>14041</v>
      </c>
      <c r="AA23" s="21">
        <f t="shared" ref="AA23:AA24" si="70">ROUND(E23*$AA$70,0)</f>
        <v>19793</v>
      </c>
      <c r="AB23" s="21">
        <f t="shared" ref="AB23:AB24" si="71">ROUND(E23*$AB$70,0)</f>
        <v>20573</v>
      </c>
      <c r="AC23" s="21">
        <f t="shared" ref="AC23:AC24" si="72">ROUND(E23*$AC$70,0)</f>
        <v>20768</v>
      </c>
      <c r="AD23" s="21">
        <f t="shared" ref="AD23:AD24" si="73">ROUND(E23*$AD$70,0)</f>
        <v>15211</v>
      </c>
      <c r="AE23" s="21">
        <f t="shared" ref="AE23:AE24" si="74">ROUND(E23*$AE$70,0)</f>
        <v>9945</v>
      </c>
      <c r="AF23" s="21">
        <f t="shared" ref="AF23:AF24" si="75">ROUND(E23*$AF$70,0)</f>
        <v>6533</v>
      </c>
      <c r="AG23" s="21">
        <f t="shared" ref="AG23:AG24" si="76">ROUND(E23*$AG$70,0)</f>
        <v>8970</v>
      </c>
      <c r="AH23" s="21">
        <f t="shared" ref="AH23:AH24" si="77">ROUND(E23*$AH$70,0)</f>
        <v>16966</v>
      </c>
      <c r="AI23" s="21">
        <f t="shared" ref="AI23:AI24" si="78">ROUND(E23*$AI$70,0)</f>
        <v>21548</v>
      </c>
      <c r="AJ23" s="21">
        <f t="shared" ref="AJ23:AJ24" si="79">ROUND(E23*$AJ$70,0)</f>
        <v>20378</v>
      </c>
      <c r="AK23" s="95">
        <f>ROUND(E23*$AK$70,0)+1</f>
        <v>20282</v>
      </c>
      <c r="AL23" s="94">
        <f t="shared" si="14"/>
        <v>14041</v>
      </c>
      <c r="AM23" s="21">
        <f t="shared" ref="AM23:AN23" si="80">AL23+AA23</f>
        <v>33834</v>
      </c>
      <c r="AN23" s="21">
        <f t="shared" si="80"/>
        <v>54407</v>
      </c>
      <c r="AO23" s="21">
        <f t="shared" si="16"/>
        <v>75175</v>
      </c>
      <c r="AP23" s="21">
        <f t="shared" si="17"/>
        <v>90386</v>
      </c>
      <c r="AQ23" s="21">
        <f t="shared" si="18"/>
        <v>100331</v>
      </c>
      <c r="AR23" s="21">
        <f t="shared" si="19"/>
        <v>106864</v>
      </c>
      <c r="AS23" s="21">
        <f t="shared" si="20"/>
        <v>115834</v>
      </c>
      <c r="AT23" s="21">
        <f t="shared" si="21"/>
        <v>132800</v>
      </c>
      <c r="AU23" s="21">
        <f t="shared" si="22"/>
        <v>154348</v>
      </c>
      <c r="AV23" s="21">
        <f t="shared" si="23"/>
        <v>174726</v>
      </c>
      <c r="AW23" s="119">
        <f t="shared" si="24"/>
        <v>195008</v>
      </c>
      <c r="AX23" s="88">
        <f t="shared" si="10"/>
        <v>0</v>
      </c>
      <c r="AY23" s="88">
        <f t="shared" si="25"/>
        <v>0</v>
      </c>
      <c r="AZ23" s="88">
        <f t="shared" si="26"/>
        <v>54407</v>
      </c>
      <c r="BA23" s="88">
        <f t="shared" si="27"/>
        <v>45924</v>
      </c>
      <c r="BB23" s="88">
        <f t="shared" si="28"/>
        <v>32469</v>
      </c>
      <c r="BC23" s="88">
        <f t="shared" si="29"/>
        <v>62208</v>
      </c>
      <c r="BD23" s="89">
        <f t="shared" si="30"/>
        <v>195008</v>
      </c>
    </row>
    <row r="24" spans="1:56">
      <c r="A24" s="14">
        <v>14</v>
      </c>
      <c r="B24" s="107" t="s">
        <v>129</v>
      </c>
      <c r="C24" s="15" t="s">
        <v>112</v>
      </c>
      <c r="D24" s="106">
        <f t="shared" si="11"/>
        <v>240968</v>
      </c>
      <c r="E24" s="91">
        <f t="shared" si="12"/>
        <v>194497</v>
      </c>
      <c r="F24" s="82">
        <v>0</v>
      </c>
      <c r="G24" s="82">
        <v>194497</v>
      </c>
      <c r="H24" s="82">
        <v>0</v>
      </c>
      <c r="I24" s="82">
        <v>0</v>
      </c>
      <c r="J24" s="91">
        <f t="shared" si="13"/>
        <v>46471</v>
      </c>
      <c r="K24" s="82">
        <v>39534</v>
      </c>
      <c r="L24" s="82"/>
      <c r="M24" s="82"/>
      <c r="N24" s="82"/>
      <c r="O24" s="82">
        <v>0</v>
      </c>
      <c r="P24" s="82">
        <v>0</v>
      </c>
      <c r="Q24" s="82">
        <v>2037</v>
      </c>
      <c r="R24" s="82">
        <v>0</v>
      </c>
      <c r="S24" s="82">
        <v>0</v>
      </c>
      <c r="T24" s="82">
        <v>0</v>
      </c>
      <c r="U24" s="82">
        <v>0</v>
      </c>
      <c r="V24" s="82"/>
      <c r="W24" s="16">
        <v>0</v>
      </c>
      <c r="X24" s="16">
        <v>4900</v>
      </c>
      <c r="Y24" s="79">
        <v>1</v>
      </c>
      <c r="Z24" s="94">
        <f t="shared" si="69"/>
        <v>14004</v>
      </c>
      <c r="AA24" s="21">
        <f t="shared" si="70"/>
        <v>19741</v>
      </c>
      <c r="AB24" s="21">
        <f t="shared" si="71"/>
        <v>20519</v>
      </c>
      <c r="AC24" s="21">
        <f t="shared" si="72"/>
        <v>20714</v>
      </c>
      <c r="AD24" s="21">
        <f t="shared" si="73"/>
        <v>15171</v>
      </c>
      <c r="AE24" s="21">
        <f t="shared" si="74"/>
        <v>9919</v>
      </c>
      <c r="AF24" s="21">
        <f t="shared" si="75"/>
        <v>6516</v>
      </c>
      <c r="AG24" s="21">
        <f t="shared" si="76"/>
        <v>8947</v>
      </c>
      <c r="AH24" s="21">
        <f t="shared" si="77"/>
        <v>16921</v>
      </c>
      <c r="AI24" s="21">
        <f t="shared" si="78"/>
        <v>21492</v>
      </c>
      <c r="AJ24" s="21">
        <f t="shared" si="79"/>
        <v>20325</v>
      </c>
      <c r="AK24" s="95">
        <f>ROUND(E24*$AK$70,0)</f>
        <v>20228</v>
      </c>
      <c r="AL24" s="94">
        <f t="shared" si="14"/>
        <v>14004</v>
      </c>
      <c r="AM24" s="21">
        <f t="shared" ref="AM24:AN24" si="81">AL24+AA24</f>
        <v>33745</v>
      </c>
      <c r="AN24" s="21">
        <f t="shared" si="81"/>
        <v>54264</v>
      </c>
      <c r="AO24" s="21">
        <f t="shared" si="16"/>
        <v>74978</v>
      </c>
      <c r="AP24" s="21">
        <f t="shared" si="17"/>
        <v>90149</v>
      </c>
      <c r="AQ24" s="21">
        <f t="shared" si="18"/>
        <v>100068</v>
      </c>
      <c r="AR24" s="21">
        <f t="shared" si="19"/>
        <v>106584</v>
      </c>
      <c r="AS24" s="21">
        <f t="shared" si="20"/>
        <v>115531</v>
      </c>
      <c r="AT24" s="21">
        <f t="shared" si="21"/>
        <v>132452</v>
      </c>
      <c r="AU24" s="21">
        <f t="shared" si="22"/>
        <v>153944</v>
      </c>
      <c r="AV24" s="21">
        <f t="shared" si="23"/>
        <v>174269</v>
      </c>
      <c r="AW24" s="119">
        <f t="shared" si="24"/>
        <v>194497</v>
      </c>
      <c r="AX24" s="88">
        <f t="shared" si="10"/>
        <v>0</v>
      </c>
      <c r="AY24" s="88">
        <f t="shared" si="25"/>
        <v>0</v>
      </c>
      <c r="AZ24" s="88">
        <f t="shared" si="26"/>
        <v>54264</v>
      </c>
      <c r="BA24" s="88">
        <f t="shared" si="27"/>
        <v>45804</v>
      </c>
      <c r="BB24" s="88">
        <f t="shared" si="28"/>
        <v>32384</v>
      </c>
      <c r="BC24" s="88">
        <f t="shared" si="29"/>
        <v>62045</v>
      </c>
      <c r="BD24" s="89">
        <f t="shared" si="30"/>
        <v>194497</v>
      </c>
    </row>
    <row r="25" spans="1:56">
      <c r="A25" s="14">
        <v>15</v>
      </c>
      <c r="B25" s="107" t="s">
        <v>119</v>
      </c>
      <c r="C25" s="15" t="s">
        <v>38</v>
      </c>
      <c r="D25" s="106">
        <f t="shared" si="11"/>
        <v>63147</v>
      </c>
      <c r="E25" s="91">
        <f t="shared" si="12"/>
        <v>58407</v>
      </c>
      <c r="F25" s="82">
        <v>50671</v>
      </c>
      <c r="G25" s="82">
        <v>0</v>
      </c>
      <c r="H25" s="82">
        <v>7736</v>
      </c>
      <c r="I25" s="82">
        <v>0</v>
      </c>
      <c r="J25" s="91">
        <f t="shared" si="13"/>
        <v>4740</v>
      </c>
      <c r="K25" s="82">
        <v>0</v>
      </c>
      <c r="L25" s="82"/>
      <c r="M25" s="82"/>
      <c r="N25" s="82"/>
      <c r="O25" s="82">
        <v>0</v>
      </c>
      <c r="P25" s="82">
        <v>0</v>
      </c>
      <c r="Q25" s="82">
        <v>1500</v>
      </c>
      <c r="R25" s="82">
        <v>0</v>
      </c>
      <c r="S25" s="82">
        <v>0</v>
      </c>
      <c r="T25" s="82">
        <v>0</v>
      </c>
      <c r="U25" s="82">
        <v>0</v>
      </c>
      <c r="V25" s="82"/>
      <c r="W25" s="16">
        <v>0</v>
      </c>
      <c r="X25" s="16">
        <v>3240</v>
      </c>
      <c r="Y25" s="79">
        <v>2</v>
      </c>
      <c r="Z25" s="94">
        <f>ROUND(E25*$Z$72,0)</f>
        <v>4205</v>
      </c>
      <c r="AA25" s="21">
        <f>ROUND(E25*$AA$72,0)</f>
        <v>5169</v>
      </c>
      <c r="AB25" s="21">
        <f>ROUND(E25*$AB$72,0)</f>
        <v>5607</v>
      </c>
      <c r="AC25" s="21">
        <f>ROUND(E25*$AC$72,0)</f>
        <v>5695</v>
      </c>
      <c r="AD25" s="21">
        <f>ROUND(E25*$AD$72,0)</f>
        <v>4789</v>
      </c>
      <c r="AE25" s="21">
        <f>ROUND(E25*$AE$72,0)</f>
        <v>4088</v>
      </c>
      <c r="AF25" s="21">
        <f>ROUND(E25*$AF$72,0)</f>
        <v>3475</v>
      </c>
      <c r="AG25" s="21">
        <f>ROUND(E25*$AG$72,0)</f>
        <v>3709</v>
      </c>
      <c r="AH25" s="21">
        <f>ROUND(E25*$AH$72,0)</f>
        <v>4760</v>
      </c>
      <c r="AI25" s="21">
        <f>ROUND(E25*$AI$72,0)</f>
        <v>5928</v>
      </c>
      <c r="AJ25" s="21">
        <f>ROUND(E25*$AJ$72,0)</f>
        <v>5490</v>
      </c>
      <c r="AK25" s="95">
        <f>ROUND(E25*$AK$72,0)+2</f>
        <v>5492</v>
      </c>
      <c r="AL25" s="94">
        <f t="shared" si="14"/>
        <v>4205</v>
      </c>
      <c r="AM25" s="21">
        <f t="shared" ref="AM25:AN27" si="82">AL25+AA25</f>
        <v>9374</v>
      </c>
      <c r="AN25" s="21">
        <f t="shared" si="82"/>
        <v>14981</v>
      </c>
      <c r="AO25" s="21">
        <f t="shared" si="16"/>
        <v>20676</v>
      </c>
      <c r="AP25" s="21">
        <f t="shared" si="17"/>
        <v>25465</v>
      </c>
      <c r="AQ25" s="21">
        <f t="shared" si="18"/>
        <v>29553</v>
      </c>
      <c r="AR25" s="21">
        <f t="shared" si="19"/>
        <v>33028</v>
      </c>
      <c r="AS25" s="21">
        <f t="shared" si="20"/>
        <v>36737</v>
      </c>
      <c r="AT25" s="21">
        <f t="shared" si="21"/>
        <v>41497</v>
      </c>
      <c r="AU25" s="21">
        <f t="shared" si="22"/>
        <v>47425</v>
      </c>
      <c r="AV25" s="21">
        <f t="shared" si="23"/>
        <v>52915</v>
      </c>
      <c r="AW25" s="119">
        <f t="shared" si="24"/>
        <v>58407</v>
      </c>
      <c r="AX25" s="88">
        <f t="shared" si="10"/>
        <v>0</v>
      </c>
      <c r="AY25" s="88">
        <f t="shared" si="25"/>
        <v>0</v>
      </c>
      <c r="AZ25" s="88">
        <f t="shared" si="26"/>
        <v>14981</v>
      </c>
      <c r="BA25" s="88">
        <f t="shared" si="27"/>
        <v>14572</v>
      </c>
      <c r="BB25" s="88">
        <f t="shared" si="28"/>
        <v>11944</v>
      </c>
      <c r="BC25" s="88">
        <f t="shared" si="29"/>
        <v>16910</v>
      </c>
      <c r="BD25" s="89">
        <f t="shared" si="30"/>
        <v>58407</v>
      </c>
    </row>
    <row r="26" spans="1:56">
      <c r="A26" s="14">
        <v>16</v>
      </c>
      <c r="B26" s="107" t="s">
        <v>0</v>
      </c>
      <c r="C26" s="15" t="s">
        <v>41</v>
      </c>
      <c r="D26" s="106">
        <f t="shared" si="11"/>
        <v>145107</v>
      </c>
      <c r="E26" s="91">
        <f t="shared" si="12"/>
        <v>115217</v>
      </c>
      <c r="F26" s="82">
        <v>52618</v>
      </c>
      <c r="G26" s="82">
        <v>51299</v>
      </c>
      <c r="H26" s="82">
        <v>11300</v>
      </c>
      <c r="I26" s="82">
        <v>0</v>
      </c>
      <c r="J26" s="91">
        <f t="shared" si="13"/>
        <v>29890</v>
      </c>
      <c r="K26" s="82">
        <v>9211</v>
      </c>
      <c r="L26" s="82"/>
      <c r="M26" s="82"/>
      <c r="N26" s="82"/>
      <c r="O26" s="82">
        <v>600</v>
      </c>
      <c r="P26" s="82">
        <v>0</v>
      </c>
      <c r="Q26" s="82">
        <v>3409</v>
      </c>
      <c r="R26" s="82">
        <v>0</v>
      </c>
      <c r="S26" s="82">
        <v>0</v>
      </c>
      <c r="T26" s="82">
        <v>0</v>
      </c>
      <c r="U26" s="82">
        <v>2370</v>
      </c>
      <c r="V26" s="82"/>
      <c r="W26" s="16">
        <v>0</v>
      </c>
      <c r="X26" s="16">
        <v>14300</v>
      </c>
      <c r="Y26" s="79">
        <v>3</v>
      </c>
      <c r="Z26" s="94">
        <f t="shared" ref="Z26:Z27" si="83">ROUND(E26*$Z$74,0)</f>
        <v>8296</v>
      </c>
      <c r="AA26" s="21">
        <f t="shared" ref="AA26:AA27" si="84">ROUND(E26*$AA$74,0)</f>
        <v>10830</v>
      </c>
      <c r="AB26" s="21">
        <f t="shared" ref="AB26:AB27" si="85">ROUND(E26*$AB$74,0)</f>
        <v>11522</v>
      </c>
      <c r="AC26" s="21">
        <f t="shared" ref="AC26:AC27" si="86">ROUND(E26*$AC$74,0)</f>
        <v>11579</v>
      </c>
      <c r="AD26" s="21">
        <f t="shared" ref="AD26:AD27" si="87">ROUND(E26*$AD$74,0)</f>
        <v>9275</v>
      </c>
      <c r="AE26" s="21">
        <f t="shared" ref="AE26:AE27" si="88">ROUND(E26*$AE$74,0)</f>
        <v>7201</v>
      </c>
      <c r="AF26" s="21">
        <f t="shared" ref="AF26:AF27" si="89">ROUND(E26*$AF$74,0)</f>
        <v>5646</v>
      </c>
      <c r="AG26" s="21">
        <f t="shared" ref="AG26:AG27" si="90">ROUND(E26*$AG$74,0)</f>
        <v>6510</v>
      </c>
      <c r="AH26" s="21">
        <f t="shared" ref="AH26:AH27" si="91">ROUND(E26*$AH$74,0)</f>
        <v>9621</v>
      </c>
      <c r="AI26" s="21">
        <f t="shared" ref="AI26:AI27" si="92">ROUND(E26*$AI$74,0)</f>
        <v>12098</v>
      </c>
      <c r="AJ26" s="21">
        <f t="shared" ref="AJ26:AJ27" si="93">ROUND(E26*$AJ$74,0)</f>
        <v>11349</v>
      </c>
      <c r="AK26" s="95">
        <f>ROUND(E26*$AK$74,0)-1</f>
        <v>11290</v>
      </c>
      <c r="AL26" s="94">
        <f t="shared" ref="AL26:AL27" si="94">Z26</f>
        <v>8296</v>
      </c>
      <c r="AM26" s="21">
        <f t="shared" si="82"/>
        <v>19126</v>
      </c>
      <c r="AN26" s="21">
        <f t="shared" si="82"/>
        <v>30648</v>
      </c>
      <c r="AO26" s="21">
        <f t="shared" ref="AO26:AO27" si="95">AN26+AC26</f>
        <v>42227</v>
      </c>
      <c r="AP26" s="21">
        <f t="shared" ref="AP26:AP27" si="96">AO26+AD26</f>
        <v>51502</v>
      </c>
      <c r="AQ26" s="21">
        <f t="shared" ref="AQ26:AQ27" si="97">AP26+AE26</f>
        <v>58703</v>
      </c>
      <c r="AR26" s="21">
        <f t="shared" ref="AR26:AR27" si="98">AQ26+AF26</f>
        <v>64349</v>
      </c>
      <c r="AS26" s="21">
        <f t="shared" ref="AS26:AS27" si="99">AR26+AG26</f>
        <v>70859</v>
      </c>
      <c r="AT26" s="21">
        <f t="shared" ref="AT26:AT27" si="100">AS26+AH26</f>
        <v>80480</v>
      </c>
      <c r="AU26" s="21">
        <f t="shared" ref="AU26:AU27" si="101">AT26+AI26</f>
        <v>92578</v>
      </c>
      <c r="AV26" s="21">
        <f t="shared" ref="AV26:AV27" si="102">AU26+AJ26</f>
        <v>103927</v>
      </c>
      <c r="AW26" s="119">
        <f t="shared" ref="AW26:AW27" si="103">AV26+AK26</f>
        <v>115217</v>
      </c>
      <c r="AX26" s="88">
        <f t="shared" si="10"/>
        <v>0</v>
      </c>
      <c r="AY26" s="88">
        <f t="shared" ref="AY26:AY27" si="104">SUM(Z26:AK26)-AW26</f>
        <v>0</v>
      </c>
      <c r="AZ26" s="88">
        <f t="shared" si="26"/>
        <v>30648</v>
      </c>
      <c r="BA26" s="88">
        <f t="shared" si="27"/>
        <v>28055</v>
      </c>
      <c r="BB26" s="88">
        <f t="shared" si="28"/>
        <v>21777</v>
      </c>
      <c r="BC26" s="88">
        <f t="shared" si="29"/>
        <v>34737</v>
      </c>
      <c r="BD26" s="89">
        <f t="shared" si="30"/>
        <v>115217</v>
      </c>
    </row>
    <row r="27" spans="1:56">
      <c r="A27" s="14">
        <v>17</v>
      </c>
      <c r="B27" s="107" t="s">
        <v>1</v>
      </c>
      <c r="C27" s="15" t="s">
        <v>42</v>
      </c>
      <c r="D27" s="106">
        <f t="shared" si="11"/>
        <v>408969</v>
      </c>
      <c r="E27" s="91">
        <f t="shared" si="12"/>
        <v>343392</v>
      </c>
      <c r="F27" s="82">
        <v>124677</v>
      </c>
      <c r="G27" s="82">
        <v>189055</v>
      </c>
      <c r="H27" s="82">
        <v>29660</v>
      </c>
      <c r="I27" s="82">
        <v>0</v>
      </c>
      <c r="J27" s="91">
        <f t="shared" si="13"/>
        <v>65577</v>
      </c>
      <c r="K27" s="82">
        <v>18411</v>
      </c>
      <c r="L27" s="82"/>
      <c r="M27" s="82"/>
      <c r="N27" s="82"/>
      <c r="O27" s="82">
        <v>7410</v>
      </c>
      <c r="P27" s="82">
        <v>0</v>
      </c>
      <c r="Q27" s="82">
        <v>7356</v>
      </c>
      <c r="R27" s="82">
        <v>0</v>
      </c>
      <c r="S27" s="82">
        <v>0</v>
      </c>
      <c r="T27" s="82">
        <v>0</v>
      </c>
      <c r="U27" s="82">
        <v>0</v>
      </c>
      <c r="V27" s="82"/>
      <c r="W27" s="16">
        <v>0</v>
      </c>
      <c r="X27" s="16">
        <v>32400</v>
      </c>
      <c r="Y27" s="79">
        <v>3</v>
      </c>
      <c r="Z27" s="94">
        <f t="shared" si="83"/>
        <v>24724</v>
      </c>
      <c r="AA27" s="21">
        <f t="shared" si="84"/>
        <v>32279</v>
      </c>
      <c r="AB27" s="21">
        <f t="shared" si="85"/>
        <v>34339</v>
      </c>
      <c r="AC27" s="21">
        <f t="shared" si="86"/>
        <v>34511</v>
      </c>
      <c r="AD27" s="21">
        <f t="shared" si="87"/>
        <v>27643</v>
      </c>
      <c r="AE27" s="21">
        <f t="shared" si="88"/>
        <v>21462</v>
      </c>
      <c r="AF27" s="21">
        <f t="shared" si="89"/>
        <v>16826</v>
      </c>
      <c r="AG27" s="21">
        <f t="shared" si="90"/>
        <v>19402</v>
      </c>
      <c r="AH27" s="21">
        <f t="shared" si="91"/>
        <v>28673</v>
      </c>
      <c r="AI27" s="21">
        <f t="shared" si="92"/>
        <v>36056</v>
      </c>
      <c r="AJ27" s="21">
        <f t="shared" si="93"/>
        <v>33824</v>
      </c>
      <c r="AK27" s="95">
        <f>ROUND(E27*$AK$74,0)+1</f>
        <v>33653</v>
      </c>
      <c r="AL27" s="94">
        <f t="shared" si="94"/>
        <v>24724</v>
      </c>
      <c r="AM27" s="21">
        <f t="shared" si="82"/>
        <v>57003</v>
      </c>
      <c r="AN27" s="21">
        <f t="shared" si="82"/>
        <v>91342</v>
      </c>
      <c r="AO27" s="21">
        <f t="shared" si="95"/>
        <v>125853</v>
      </c>
      <c r="AP27" s="21">
        <f t="shared" si="96"/>
        <v>153496</v>
      </c>
      <c r="AQ27" s="21">
        <f t="shared" si="97"/>
        <v>174958</v>
      </c>
      <c r="AR27" s="21">
        <f t="shared" si="98"/>
        <v>191784</v>
      </c>
      <c r="AS27" s="21">
        <f t="shared" si="99"/>
        <v>211186</v>
      </c>
      <c r="AT27" s="21">
        <f t="shared" si="100"/>
        <v>239859</v>
      </c>
      <c r="AU27" s="21">
        <f t="shared" si="101"/>
        <v>275915</v>
      </c>
      <c r="AV27" s="21">
        <f t="shared" si="102"/>
        <v>309739</v>
      </c>
      <c r="AW27" s="119">
        <f t="shared" si="103"/>
        <v>343392</v>
      </c>
      <c r="AX27" s="88">
        <f t="shared" si="10"/>
        <v>0</v>
      </c>
      <c r="AY27" s="88">
        <f t="shared" si="104"/>
        <v>0</v>
      </c>
      <c r="AZ27" s="88">
        <f t="shared" si="26"/>
        <v>91342</v>
      </c>
      <c r="BA27" s="88">
        <f t="shared" si="27"/>
        <v>83616</v>
      </c>
      <c r="BB27" s="88">
        <f t="shared" si="28"/>
        <v>64901</v>
      </c>
      <c r="BC27" s="88">
        <f t="shared" si="29"/>
        <v>103533</v>
      </c>
      <c r="BD27" s="89">
        <f t="shared" si="30"/>
        <v>343392</v>
      </c>
    </row>
    <row r="28" spans="1:56">
      <c r="A28" s="14">
        <v>18</v>
      </c>
      <c r="B28" s="107" t="s">
        <v>2</v>
      </c>
      <c r="C28" s="15" t="s">
        <v>43</v>
      </c>
      <c r="D28" s="106">
        <f t="shared" si="11"/>
        <v>50244</v>
      </c>
      <c r="E28" s="91">
        <f t="shared" si="12"/>
        <v>35139</v>
      </c>
      <c r="F28" s="82">
        <v>35139</v>
      </c>
      <c r="G28" s="82">
        <v>0</v>
      </c>
      <c r="H28" s="82">
        <v>0</v>
      </c>
      <c r="I28" s="82">
        <v>0</v>
      </c>
      <c r="J28" s="91">
        <f t="shared" si="13"/>
        <v>15105</v>
      </c>
      <c r="K28" s="82">
        <v>2529</v>
      </c>
      <c r="L28" s="82"/>
      <c r="M28" s="82"/>
      <c r="N28" s="82"/>
      <c r="O28" s="82">
        <v>0</v>
      </c>
      <c r="P28" s="82">
        <v>0</v>
      </c>
      <c r="Q28" s="82">
        <v>1246</v>
      </c>
      <c r="R28" s="82">
        <v>0</v>
      </c>
      <c r="S28" s="82">
        <v>0</v>
      </c>
      <c r="T28" s="82">
        <v>0</v>
      </c>
      <c r="U28" s="82">
        <v>0</v>
      </c>
      <c r="V28" s="82"/>
      <c r="W28" s="16">
        <v>0</v>
      </c>
      <c r="X28" s="16">
        <v>11330</v>
      </c>
      <c r="Y28" s="79">
        <v>2</v>
      </c>
      <c r="Z28" s="94">
        <f t="shared" ref="Z28:Z32" si="105">ROUND(E28*$Z$72,0)</f>
        <v>2530</v>
      </c>
      <c r="AA28" s="21">
        <f t="shared" ref="AA28:AA32" si="106">ROUND(E28*$AA$72,0)</f>
        <v>3110</v>
      </c>
      <c r="AB28" s="21">
        <f t="shared" ref="AB28:AB32" si="107">ROUND(E28*$AB$72,0)</f>
        <v>3373</v>
      </c>
      <c r="AC28" s="21">
        <f t="shared" ref="AC28:AC32" si="108">ROUND(E28*$AC$72,0)</f>
        <v>3426</v>
      </c>
      <c r="AD28" s="21">
        <f t="shared" ref="AD28:AD32" si="109">ROUND(E28*$AD$72,0)</f>
        <v>2881</v>
      </c>
      <c r="AE28" s="21">
        <f t="shared" ref="AE28:AE32" si="110">ROUND(E28*$AE$72,0)</f>
        <v>2460</v>
      </c>
      <c r="AF28" s="21">
        <f t="shared" ref="AF28:AF32" si="111">ROUND(E28*$AF$72,0)</f>
        <v>2091</v>
      </c>
      <c r="AG28" s="21">
        <f t="shared" ref="AG28:AG32" si="112">ROUND(E28*$AG$72,0)</f>
        <v>2231</v>
      </c>
      <c r="AH28" s="21">
        <f t="shared" ref="AH28:AH32" si="113">ROUND(E28*$AH$72,0)</f>
        <v>2864</v>
      </c>
      <c r="AI28" s="21">
        <f t="shared" ref="AI28:AI32" si="114">ROUND(E28*$AI$72,0)</f>
        <v>3567</v>
      </c>
      <c r="AJ28" s="21">
        <f t="shared" ref="AJ28:AJ32" si="115">ROUND(E28*$AJ$72,0)</f>
        <v>3303</v>
      </c>
      <c r="AK28" s="95">
        <f>ROUND(E28*$AK$72,0)</f>
        <v>3303</v>
      </c>
      <c r="AL28" s="94">
        <f t="shared" si="14"/>
        <v>2530</v>
      </c>
      <c r="AM28" s="21">
        <f t="shared" ref="AM28:AN28" si="116">AL28+AA28</f>
        <v>5640</v>
      </c>
      <c r="AN28" s="21">
        <f t="shared" si="116"/>
        <v>9013</v>
      </c>
      <c r="AO28" s="21">
        <f t="shared" si="16"/>
        <v>12439</v>
      </c>
      <c r="AP28" s="21">
        <f t="shared" si="17"/>
        <v>15320</v>
      </c>
      <c r="AQ28" s="21">
        <f t="shared" si="18"/>
        <v>17780</v>
      </c>
      <c r="AR28" s="21">
        <f t="shared" si="19"/>
        <v>19871</v>
      </c>
      <c r="AS28" s="21">
        <f t="shared" si="20"/>
        <v>22102</v>
      </c>
      <c r="AT28" s="21">
        <f t="shared" si="21"/>
        <v>24966</v>
      </c>
      <c r="AU28" s="21">
        <f t="shared" si="22"/>
        <v>28533</v>
      </c>
      <c r="AV28" s="21">
        <f t="shared" si="23"/>
        <v>31836</v>
      </c>
      <c r="AW28" s="119">
        <f t="shared" si="24"/>
        <v>35139</v>
      </c>
      <c r="AX28" s="88">
        <f t="shared" si="10"/>
        <v>0</v>
      </c>
      <c r="AY28" s="88">
        <f t="shared" si="25"/>
        <v>0</v>
      </c>
      <c r="AZ28" s="88">
        <f t="shared" si="26"/>
        <v>9013</v>
      </c>
      <c r="BA28" s="88">
        <f t="shared" si="27"/>
        <v>8767</v>
      </c>
      <c r="BB28" s="88">
        <f t="shared" si="28"/>
        <v>7186</v>
      </c>
      <c r="BC28" s="88">
        <f t="shared" si="29"/>
        <v>10173</v>
      </c>
      <c r="BD28" s="89">
        <f t="shared" si="30"/>
        <v>35139</v>
      </c>
    </row>
    <row r="29" spans="1:56" s="85" customFormat="1">
      <c r="A29" s="80">
        <v>19</v>
      </c>
      <c r="B29" s="112" t="s">
        <v>120</v>
      </c>
      <c r="C29" s="81" t="s">
        <v>44</v>
      </c>
      <c r="D29" s="106">
        <f t="shared" si="11"/>
        <v>16300</v>
      </c>
      <c r="E29" s="91">
        <f t="shared" si="12"/>
        <v>15100</v>
      </c>
      <c r="F29" s="82">
        <v>15100</v>
      </c>
      <c r="G29" s="82">
        <v>0</v>
      </c>
      <c r="H29" s="82">
        <v>0</v>
      </c>
      <c r="I29" s="82">
        <v>0</v>
      </c>
      <c r="J29" s="91">
        <f t="shared" si="13"/>
        <v>1200</v>
      </c>
      <c r="K29" s="82">
        <v>0</v>
      </c>
      <c r="L29" s="82"/>
      <c r="M29" s="82"/>
      <c r="N29" s="82"/>
      <c r="O29" s="82">
        <v>0</v>
      </c>
      <c r="P29" s="82">
        <v>0</v>
      </c>
      <c r="Q29" s="82">
        <v>100</v>
      </c>
      <c r="R29" s="82">
        <v>0</v>
      </c>
      <c r="S29" s="82">
        <v>0</v>
      </c>
      <c r="T29" s="82">
        <v>0</v>
      </c>
      <c r="U29" s="82">
        <v>0</v>
      </c>
      <c r="V29" s="82"/>
      <c r="W29" s="82">
        <v>0</v>
      </c>
      <c r="X29" s="82">
        <v>1100</v>
      </c>
      <c r="Y29" s="83">
        <v>2</v>
      </c>
      <c r="Z29" s="96">
        <f t="shared" si="105"/>
        <v>1087</v>
      </c>
      <c r="AA29" s="84">
        <f t="shared" si="106"/>
        <v>1336</v>
      </c>
      <c r="AB29" s="84">
        <f t="shared" si="107"/>
        <v>1450</v>
      </c>
      <c r="AC29" s="84">
        <f t="shared" si="108"/>
        <v>1472</v>
      </c>
      <c r="AD29" s="84">
        <f t="shared" si="109"/>
        <v>1238</v>
      </c>
      <c r="AE29" s="84">
        <f t="shared" si="110"/>
        <v>1057</v>
      </c>
      <c r="AF29" s="84">
        <f t="shared" si="111"/>
        <v>898</v>
      </c>
      <c r="AG29" s="84">
        <f t="shared" si="112"/>
        <v>959</v>
      </c>
      <c r="AH29" s="84">
        <f t="shared" si="113"/>
        <v>1231</v>
      </c>
      <c r="AI29" s="84">
        <f t="shared" si="114"/>
        <v>1533</v>
      </c>
      <c r="AJ29" s="84">
        <f t="shared" si="115"/>
        <v>1419</v>
      </c>
      <c r="AK29" s="97">
        <f>ROUND(E29*$AK$72,0)+1</f>
        <v>1420</v>
      </c>
      <c r="AL29" s="96">
        <f t="shared" si="14"/>
        <v>1087</v>
      </c>
      <c r="AM29" s="84">
        <f t="shared" ref="AM29:AN29" si="117">AL29+AA29</f>
        <v>2423</v>
      </c>
      <c r="AN29" s="84">
        <f t="shared" si="117"/>
        <v>3873</v>
      </c>
      <c r="AO29" s="84">
        <f t="shared" si="16"/>
        <v>5345</v>
      </c>
      <c r="AP29" s="84">
        <f t="shared" si="17"/>
        <v>6583</v>
      </c>
      <c r="AQ29" s="84">
        <f t="shared" si="18"/>
        <v>7640</v>
      </c>
      <c r="AR29" s="84">
        <f t="shared" si="19"/>
        <v>8538</v>
      </c>
      <c r="AS29" s="84">
        <f t="shared" si="20"/>
        <v>9497</v>
      </c>
      <c r="AT29" s="84">
        <f t="shared" si="21"/>
        <v>10728</v>
      </c>
      <c r="AU29" s="84">
        <f t="shared" si="22"/>
        <v>12261</v>
      </c>
      <c r="AV29" s="84">
        <f t="shared" si="23"/>
        <v>13680</v>
      </c>
      <c r="AW29" s="120">
        <f t="shared" si="24"/>
        <v>15100</v>
      </c>
      <c r="AX29" s="122">
        <f t="shared" si="10"/>
        <v>0</v>
      </c>
      <c r="AY29" s="122">
        <f t="shared" si="25"/>
        <v>0</v>
      </c>
      <c r="AZ29" s="88">
        <f t="shared" si="26"/>
        <v>3873</v>
      </c>
      <c r="BA29" s="88">
        <f t="shared" si="27"/>
        <v>3767</v>
      </c>
      <c r="BB29" s="88">
        <f t="shared" si="28"/>
        <v>3088</v>
      </c>
      <c r="BC29" s="88">
        <f t="shared" si="29"/>
        <v>4372</v>
      </c>
      <c r="BD29" s="89">
        <f t="shared" si="30"/>
        <v>15100</v>
      </c>
    </row>
    <row r="30" spans="1:56">
      <c r="A30" s="14">
        <v>20</v>
      </c>
      <c r="B30" s="107" t="s">
        <v>151</v>
      </c>
      <c r="C30" s="15" t="s">
        <v>113</v>
      </c>
      <c r="D30" s="106">
        <f t="shared" si="11"/>
        <v>34929</v>
      </c>
      <c r="E30" s="91">
        <f t="shared" si="12"/>
        <v>31895</v>
      </c>
      <c r="F30" s="82">
        <v>31895</v>
      </c>
      <c r="G30" s="82">
        <v>0</v>
      </c>
      <c r="H30" s="82">
        <v>0</v>
      </c>
      <c r="I30" s="82">
        <v>0</v>
      </c>
      <c r="J30" s="91">
        <f t="shared" si="13"/>
        <v>3034</v>
      </c>
      <c r="K30" s="82">
        <v>494</v>
      </c>
      <c r="L30" s="82"/>
      <c r="M30" s="82"/>
      <c r="N30" s="82"/>
      <c r="O30" s="82">
        <v>0</v>
      </c>
      <c r="P30" s="82">
        <v>0</v>
      </c>
      <c r="Q30" s="82">
        <v>540</v>
      </c>
      <c r="R30" s="82">
        <v>0</v>
      </c>
      <c r="S30" s="82">
        <v>0</v>
      </c>
      <c r="T30" s="82">
        <v>0</v>
      </c>
      <c r="U30" s="82">
        <v>0</v>
      </c>
      <c r="V30" s="82"/>
      <c r="W30" s="16">
        <v>0</v>
      </c>
      <c r="X30" s="16">
        <v>2000</v>
      </c>
      <c r="Y30" s="79">
        <v>2</v>
      </c>
      <c r="Z30" s="94">
        <f t="shared" si="105"/>
        <v>2296</v>
      </c>
      <c r="AA30" s="21">
        <f t="shared" si="106"/>
        <v>2823</v>
      </c>
      <c r="AB30" s="21">
        <f t="shared" si="107"/>
        <v>3062</v>
      </c>
      <c r="AC30" s="21">
        <f t="shared" si="108"/>
        <v>3110</v>
      </c>
      <c r="AD30" s="21">
        <f t="shared" si="109"/>
        <v>2615</v>
      </c>
      <c r="AE30" s="21">
        <f t="shared" si="110"/>
        <v>2233</v>
      </c>
      <c r="AF30" s="21">
        <f t="shared" si="111"/>
        <v>1898</v>
      </c>
      <c r="AG30" s="21">
        <f t="shared" si="112"/>
        <v>2025</v>
      </c>
      <c r="AH30" s="21">
        <f t="shared" si="113"/>
        <v>2599</v>
      </c>
      <c r="AI30" s="21">
        <f t="shared" si="114"/>
        <v>3237</v>
      </c>
      <c r="AJ30" s="21">
        <f t="shared" si="115"/>
        <v>2998</v>
      </c>
      <c r="AK30" s="95">
        <f>ROUND(E30*$AK$72,0)+1</f>
        <v>2999</v>
      </c>
      <c r="AL30" s="94">
        <f t="shared" si="14"/>
        <v>2296</v>
      </c>
      <c r="AM30" s="21">
        <f t="shared" ref="AM30:AN30" si="118">AL30+AA30</f>
        <v>5119</v>
      </c>
      <c r="AN30" s="21">
        <f t="shared" si="118"/>
        <v>8181</v>
      </c>
      <c r="AO30" s="21">
        <f t="shared" si="16"/>
        <v>11291</v>
      </c>
      <c r="AP30" s="21">
        <f t="shared" si="17"/>
        <v>13906</v>
      </c>
      <c r="AQ30" s="21">
        <f t="shared" si="18"/>
        <v>16139</v>
      </c>
      <c r="AR30" s="21">
        <f t="shared" si="19"/>
        <v>18037</v>
      </c>
      <c r="AS30" s="21">
        <f t="shared" si="20"/>
        <v>20062</v>
      </c>
      <c r="AT30" s="21">
        <f t="shared" si="21"/>
        <v>22661</v>
      </c>
      <c r="AU30" s="21">
        <f t="shared" si="22"/>
        <v>25898</v>
      </c>
      <c r="AV30" s="21">
        <f t="shared" si="23"/>
        <v>28896</v>
      </c>
      <c r="AW30" s="119">
        <f t="shared" si="24"/>
        <v>31895</v>
      </c>
      <c r="AX30" s="88">
        <f t="shared" si="10"/>
        <v>0</v>
      </c>
      <c r="AY30" s="88">
        <f t="shared" si="25"/>
        <v>0</v>
      </c>
      <c r="AZ30" s="88">
        <f t="shared" si="26"/>
        <v>8181</v>
      </c>
      <c r="BA30" s="88">
        <f t="shared" si="27"/>
        <v>7958</v>
      </c>
      <c r="BB30" s="88">
        <f t="shared" si="28"/>
        <v>6522</v>
      </c>
      <c r="BC30" s="88">
        <f t="shared" si="29"/>
        <v>9234</v>
      </c>
      <c r="BD30" s="89">
        <f t="shared" si="30"/>
        <v>31895</v>
      </c>
    </row>
    <row r="31" spans="1:56" s="85" customFormat="1">
      <c r="A31" s="80">
        <v>21</v>
      </c>
      <c r="B31" s="112" t="s">
        <v>130</v>
      </c>
      <c r="C31" s="81" t="s">
        <v>114</v>
      </c>
      <c r="D31" s="106">
        <f t="shared" si="11"/>
        <v>32677</v>
      </c>
      <c r="E31" s="91">
        <f t="shared" si="12"/>
        <v>29394</v>
      </c>
      <c r="F31" s="82">
        <v>29394</v>
      </c>
      <c r="G31" s="82">
        <v>0</v>
      </c>
      <c r="H31" s="82">
        <v>0</v>
      </c>
      <c r="I31" s="82">
        <v>0</v>
      </c>
      <c r="J31" s="91">
        <f t="shared" si="13"/>
        <v>3283</v>
      </c>
      <c r="K31" s="82">
        <v>823</v>
      </c>
      <c r="L31" s="82"/>
      <c r="M31" s="82"/>
      <c r="N31" s="82"/>
      <c r="O31" s="82">
        <v>0</v>
      </c>
      <c r="P31" s="82">
        <v>0</v>
      </c>
      <c r="Q31" s="82">
        <v>460</v>
      </c>
      <c r="R31" s="82">
        <v>0</v>
      </c>
      <c r="S31" s="82">
        <v>0</v>
      </c>
      <c r="T31" s="82">
        <v>0</v>
      </c>
      <c r="U31" s="82">
        <v>0</v>
      </c>
      <c r="V31" s="82"/>
      <c r="W31" s="82">
        <v>0</v>
      </c>
      <c r="X31" s="82">
        <v>2000</v>
      </c>
      <c r="Y31" s="83">
        <v>2</v>
      </c>
      <c r="Z31" s="96">
        <f t="shared" si="105"/>
        <v>2116</v>
      </c>
      <c r="AA31" s="84">
        <f t="shared" si="106"/>
        <v>2601</v>
      </c>
      <c r="AB31" s="84">
        <f t="shared" si="107"/>
        <v>2822</v>
      </c>
      <c r="AC31" s="84">
        <f t="shared" si="108"/>
        <v>2866</v>
      </c>
      <c r="AD31" s="84">
        <f t="shared" si="109"/>
        <v>2410</v>
      </c>
      <c r="AE31" s="84">
        <f t="shared" si="110"/>
        <v>2058</v>
      </c>
      <c r="AF31" s="84">
        <f t="shared" si="111"/>
        <v>1749</v>
      </c>
      <c r="AG31" s="84">
        <f t="shared" si="112"/>
        <v>1867</v>
      </c>
      <c r="AH31" s="84">
        <f t="shared" si="113"/>
        <v>2396</v>
      </c>
      <c r="AI31" s="84">
        <f t="shared" si="114"/>
        <v>2983</v>
      </c>
      <c r="AJ31" s="84">
        <f t="shared" si="115"/>
        <v>2763</v>
      </c>
      <c r="AK31" s="97">
        <f>ROUND(E31*$AK$72,0)</f>
        <v>2763</v>
      </c>
      <c r="AL31" s="96">
        <f t="shared" si="14"/>
        <v>2116</v>
      </c>
      <c r="AM31" s="84">
        <f t="shared" ref="AM31:AN31" si="119">AL31+AA31</f>
        <v>4717</v>
      </c>
      <c r="AN31" s="84">
        <f t="shared" si="119"/>
        <v>7539</v>
      </c>
      <c r="AO31" s="84">
        <f t="shared" si="16"/>
        <v>10405</v>
      </c>
      <c r="AP31" s="84">
        <f t="shared" si="17"/>
        <v>12815</v>
      </c>
      <c r="AQ31" s="84">
        <f t="shared" si="18"/>
        <v>14873</v>
      </c>
      <c r="AR31" s="84">
        <f t="shared" si="19"/>
        <v>16622</v>
      </c>
      <c r="AS31" s="84">
        <f t="shared" si="20"/>
        <v>18489</v>
      </c>
      <c r="AT31" s="84">
        <f t="shared" si="21"/>
        <v>20885</v>
      </c>
      <c r="AU31" s="84">
        <f t="shared" si="22"/>
        <v>23868</v>
      </c>
      <c r="AV31" s="84">
        <f t="shared" si="23"/>
        <v>26631</v>
      </c>
      <c r="AW31" s="120">
        <f t="shared" si="24"/>
        <v>29394</v>
      </c>
      <c r="AX31" s="122">
        <f t="shared" si="10"/>
        <v>0</v>
      </c>
      <c r="AY31" s="122">
        <f t="shared" si="25"/>
        <v>0</v>
      </c>
      <c r="AZ31" s="88">
        <f t="shared" si="26"/>
        <v>7539</v>
      </c>
      <c r="BA31" s="88">
        <f t="shared" si="27"/>
        <v>7334</v>
      </c>
      <c r="BB31" s="88">
        <f t="shared" si="28"/>
        <v>6012</v>
      </c>
      <c r="BC31" s="88">
        <f t="shared" si="29"/>
        <v>8509</v>
      </c>
      <c r="BD31" s="89">
        <f t="shared" si="30"/>
        <v>29394</v>
      </c>
    </row>
    <row r="32" spans="1:56">
      <c r="A32" s="14">
        <v>22</v>
      </c>
      <c r="B32" s="107" t="s">
        <v>118</v>
      </c>
      <c r="C32" s="15" t="s">
        <v>131</v>
      </c>
      <c r="D32" s="106">
        <f t="shared" si="11"/>
        <v>7908</v>
      </c>
      <c r="E32" s="91">
        <f t="shared" si="12"/>
        <v>7496</v>
      </c>
      <c r="F32" s="82">
        <v>7496</v>
      </c>
      <c r="G32" s="82">
        <v>0</v>
      </c>
      <c r="H32" s="82">
        <v>0</v>
      </c>
      <c r="I32" s="82">
        <v>0</v>
      </c>
      <c r="J32" s="91">
        <f t="shared" si="13"/>
        <v>412</v>
      </c>
      <c r="K32" s="82">
        <v>80</v>
      </c>
      <c r="L32" s="82"/>
      <c r="M32" s="82"/>
      <c r="N32" s="82"/>
      <c r="O32" s="82">
        <v>0</v>
      </c>
      <c r="P32" s="82">
        <v>0</v>
      </c>
      <c r="Q32" s="82">
        <v>332</v>
      </c>
      <c r="R32" s="82">
        <v>0</v>
      </c>
      <c r="S32" s="82">
        <v>0</v>
      </c>
      <c r="T32" s="82">
        <v>0</v>
      </c>
      <c r="U32" s="82">
        <v>0</v>
      </c>
      <c r="V32" s="82"/>
      <c r="W32" s="16">
        <v>0</v>
      </c>
      <c r="X32" s="16">
        <v>0</v>
      </c>
      <c r="Y32" s="79">
        <v>2</v>
      </c>
      <c r="Z32" s="94">
        <f t="shared" si="105"/>
        <v>540</v>
      </c>
      <c r="AA32" s="21">
        <f t="shared" si="106"/>
        <v>663</v>
      </c>
      <c r="AB32" s="21">
        <f t="shared" si="107"/>
        <v>720</v>
      </c>
      <c r="AC32" s="21">
        <f t="shared" si="108"/>
        <v>731</v>
      </c>
      <c r="AD32" s="21">
        <f t="shared" si="109"/>
        <v>615</v>
      </c>
      <c r="AE32" s="21">
        <f t="shared" si="110"/>
        <v>525</v>
      </c>
      <c r="AF32" s="21">
        <f t="shared" si="111"/>
        <v>446</v>
      </c>
      <c r="AG32" s="21">
        <f t="shared" si="112"/>
        <v>476</v>
      </c>
      <c r="AH32" s="21">
        <f t="shared" si="113"/>
        <v>611</v>
      </c>
      <c r="AI32" s="21">
        <f t="shared" si="114"/>
        <v>761</v>
      </c>
      <c r="AJ32" s="21">
        <f t="shared" si="115"/>
        <v>705</v>
      </c>
      <c r="AK32" s="95">
        <f>ROUND(E32*$AK$72,0)-2</f>
        <v>703</v>
      </c>
      <c r="AL32" s="94">
        <f t="shared" si="14"/>
        <v>540</v>
      </c>
      <c r="AM32" s="21">
        <f t="shared" ref="AM32:AN32" si="120">AL32+AA32</f>
        <v>1203</v>
      </c>
      <c r="AN32" s="21">
        <f t="shared" si="120"/>
        <v>1923</v>
      </c>
      <c r="AO32" s="21">
        <f t="shared" si="16"/>
        <v>2654</v>
      </c>
      <c r="AP32" s="21">
        <f t="shared" si="17"/>
        <v>3269</v>
      </c>
      <c r="AQ32" s="21">
        <f t="shared" si="18"/>
        <v>3794</v>
      </c>
      <c r="AR32" s="21">
        <f t="shared" si="19"/>
        <v>4240</v>
      </c>
      <c r="AS32" s="21">
        <f t="shared" si="20"/>
        <v>4716</v>
      </c>
      <c r="AT32" s="21">
        <f t="shared" si="21"/>
        <v>5327</v>
      </c>
      <c r="AU32" s="21">
        <f t="shared" si="22"/>
        <v>6088</v>
      </c>
      <c r="AV32" s="21">
        <f t="shared" si="23"/>
        <v>6793</v>
      </c>
      <c r="AW32" s="119">
        <f t="shared" si="24"/>
        <v>7496</v>
      </c>
      <c r="AX32" s="88">
        <f t="shared" si="10"/>
        <v>0</v>
      </c>
      <c r="AY32" s="88">
        <f t="shared" si="25"/>
        <v>0</v>
      </c>
      <c r="AZ32" s="88">
        <f t="shared" si="26"/>
        <v>1923</v>
      </c>
      <c r="BA32" s="88">
        <f t="shared" si="27"/>
        <v>1871</v>
      </c>
      <c r="BB32" s="88">
        <f t="shared" si="28"/>
        <v>1533</v>
      </c>
      <c r="BC32" s="88">
        <f t="shared" si="29"/>
        <v>2169</v>
      </c>
      <c r="BD32" s="89">
        <f t="shared" si="30"/>
        <v>7496</v>
      </c>
    </row>
    <row r="33" spans="1:56">
      <c r="A33" s="111" t="s">
        <v>40</v>
      </c>
      <c r="B33" s="108" t="s">
        <v>117</v>
      </c>
      <c r="C33" s="5"/>
      <c r="D33" s="105">
        <f>SUM(D34:D65)</f>
        <v>839831</v>
      </c>
      <c r="E33" s="105">
        <f>SUM(E34:E65)</f>
        <v>0</v>
      </c>
      <c r="F33" s="6">
        <f t="shared" ref="F33:X33" si="121">SUM(F34:F65)</f>
        <v>0</v>
      </c>
      <c r="G33" s="6">
        <f t="shared" si="121"/>
        <v>0</v>
      </c>
      <c r="H33" s="6">
        <f t="shared" si="121"/>
        <v>0</v>
      </c>
      <c r="I33" s="6">
        <f t="shared" ref="I33" si="122">SUM(I34:I65)</f>
        <v>0</v>
      </c>
      <c r="J33" s="6">
        <f t="shared" si="121"/>
        <v>839831</v>
      </c>
      <c r="K33" s="6">
        <f t="shared" si="121"/>
        <v>0</v>
      </c>
      <c r="L33" s="6">
        <f t="shared" si="121"/>
        <v>149494</v>
      </c>
      <c r="M33" s="6">
        <f t="shared" si="121"/>
        <v>29667</v>
      </c>
      <c r="N33" s="6">
        <f t="shared" si="121"/>
        <v>135233</v>
      </c>
      <c r="O33" s="6">
        <f t="shared" si="121"/>
        <v>38450</v>
      </c>
      <c r="P33" s="6">
        <f t="shared" si="121"/>
        <v>8500</v>
      </c>
      <c r="Q33" s="6">
        <f t="shared" si="121"/>
        <v>0</v>
      </c>
      <c r="R33" s="6">
        <f t="shared" si="121"/>
        <v>0</v>
      </c>
      <c r="S33" s="6">
        <f t="shared" si="121"/>
        <v>15350</v>
      </c>
      <c r="T33" s="6">
        <f t="shared" si="121"/>
        <v>0</v>
      </c>
      <c r="U33" s="6">
        <f t="shared" si="121"/>
        <v>46243</v>
      </c>
      <c r="V33" s="6">
        <f t="shared" si="121"/>
        <v>0</v>
      </c>
      <c r="W33" s="6">
        <f t="shared" si="121"/>
        <v>50180</v>
      </c>
      <c r="X33" s="6">
        <f t="shared" si="121"/>
        <v>366714</v>
      </c>
      <c r="Y33" s="78"/>
      <c r="Z33" s="92">
        <f t="shared" ref="Z33:AW33" si="123">SUM(Z34:Z65)</f>
        <v>0</v>
      </c>
      <c r="AA33" s="6">
        <f t="shared" si="123"/>
        <v>0</v>
      </c>
      <c r="AB33" s="6">
        <f t="shared" si="123"/>
        <v>0</v>
      </c>
      <c r="AC33" s="6">
        <f t="shared" si="123"/>
        <v>0</v>
      </c>
      <c r="AD33" s="6">
        <f t="shared" si="123"/>
        <v>0</v>
      </c>
      <c r="AE33" s="6">
        <f t="shared" si="123"/>
        <v>0</v>
      </c>
      <c r="AF33" s="6">
        <f t="shared" si="123"/>
        <v>0</v>
      </c>
      <c r="AG33" s="6">
        <f t="shared" si="123"/>
        <v>0</v>
      </c>
      <c r="AH33" s="6">
        <f t="shared" si="123"/>
        <v>0</v>
      </c>
      <c r="AI33" s="6">
        <f t="shared" si="123"/>
        <v>0</v>
      </c>
      <c r="AJ33" s="6">
        <f t="shared" si="123"/>
        <v>0</v>
      </c>
      <c r="AK33" s="93">
        <f t="shared" si="123"/>
        <v>0</v>
      </c>
      <c r="AL33" s="92">
        <f t="shared" si="123"/>
        <v>0</v>
      </c>
      <c r="AM33" s="6">
        <f t="shared" si="123"/>
        <v>0</v>
      </c>
      <c r="AN33" s="6">
        <f t="shared" si="123"/>
        <v>0</v>
      </c>
      <c r="AO33" s="6">
        <f t="shared" si="123"/>
        <v>0</v>
      </c>
      <c r="AP33" s="6">
        <f t="shared" si="123"/>
        <v>0</v>
      </c>
      <c r="AQ33" s="6">
        <f t="shared" si="123"/>
        <v>0</v>
      </c>
      <c r="AR33" s="6">
        <f t="shared" si="123"/>
        <v>0</v>
      </c>
      <c r="AS33" s="6">
        <f t="shared" si="123"/>
        <v>0</v>
      </c>
      <c r="AT33" s="6">
        <f t="shared" si="123"/>
        <v>0</v>
      </c>
      <c r="AU33" s="6">
        <f t="shared" si="123"/>
        <v>0</v>
      </c>
      <c r="AV33" s="6">
        <f t="shared" si="123"/>
        <v>0</v>
      </c>
      <c r="AW33" s="121">
        <f t="shared" si="123"/>
        <v>0</v>
      </c>
      <c r="AX33" s="88">
        <f t="shared" si="10"/>
        <v>0</v>
      </c>
      <c r="AY33" s="88">
        <f t="shared" si="25"/>
        <v>0</v>
      </c>
      <c r="AZ33" s="87"/>
      <c r="BA33" s="87"/>
      <c r="BB33" s="87"/>
      <c r="BC33" s="87"/>
      <c r="BD33" s="87"/>
    </row>
    <row r="34" spans="1:56">
      <c r="A34" s="14">
        <v>23</v>
      </c>
      <c r="B34" s="107" t="s">
        <v>50</v>
      </c>
      <c r="C34" s="15" t="s">
        <v>51</v>
      </c>
      <c r="D34" s="106">
        <f t="shared" si="11"/>
        <v>1200</v>
      </c>
      <c r="E34" s="91">
        <f t="shared" ref="E34:E65" si="124">SUM(F34:I34)</f>
        <v>0</v>
      </c>
      <c r="F34" s="16">
        <v>0</v>
      </c>
      <c r="G34" s="16">
        <v>0</v>
      </c>
      <c r="H34" s="16">
        <v>0</v>
      </c>
      <c r="I34" s="16">
        <v>0</v>
      </c>
      <c r="J34" s="91">
        <f t="shared" ref="J34:J65" si="125">SUM(K34:X34)</f>
        <v>1200</v>
      </c>
      <c r="K34" s="16"/>
      <c r="L34" s="16">
        <v>0</v>
      </c>
      <c r="M34" s="16">
        <v>0</v>
      </c>
      <c r="N34" s="16">
        <v>0</v>
      </c>
      <c r="O34" s="16">
        <v>1200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/>
      <c r="W34" s="16">
        <v>0</v>
      </c>
      <c r="X34" s="16">
        <v>0</v>
      </c>
      <c r="Y34" s="79">
        <v>2</v>
      </c>
      <c r="Z34" s="94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95">
        <v>0</v>
      </c>
      <c r="AL34" s="94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95">
        <v>0</v>
      </c>
    </row>
    <row r="35" spans="1:56">
      <c r="A35" s="14">
        <v>24</v>
      </c>
      <c r="B35" s="107" t="s">
        <v>52</v>
      </c>
      <c r="C35" s="15" t="s">
        <v>53</v>
      </c>
      <c r="D35" s="106">
        <f t="shared" si="11"/>
        <v>52000</v>
      </c>
      <c r="E35" s="91">
        <f t="shared" si="124"/>
        <v>0</v>
      </c>
      <c r="F35" s="16">
        <v>0</v>
      </c>
      <c r="G35" s="16">
        <v>0</v>
      </c>
      <c r="H35" s="16">
        <v>0</v>
      </c>
      <c r="I35" s="16">
        <v>0</v>
      </c>
      <c r="J35" s="91">
        <f t="shared" si="125"/>
        <v>52000</v>
      </c>
      <c r="K35" s="16"/>
      <c r="L35" s="16">
        <v>42880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9120</v>
      </c>
      <c r="T35" s="16">
        <v>0</v>
      </c>
      <c r="U35" s="16">
        <v>0</v>
      </c>
      <c r="V35" s="16"/>
      <c r="W35" s="16">
        <v>0</v>
      </c>
      <c r="X35" s="16">
        <v>0</v>
      </c>
      <c r="Y35" s="79">
        <v>2</v>
      </c>
      <c r="Z35" s="94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95">
        <v>0</v>
      </c>
      <c r="AL35" s="94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95">
        <v>0</v>
      </c>
    </row>
    <row r="36" spans="1:56">
      <c r="A36" s="14">
        <v>25</v>
      </c>
      <c r="B36" s="107" t="s">
        <v>55</v>
      </c>
      <c r="C36" s="15" t="s">
        <v>56</v>
      </c>
      <c r="D36" s="106">
        <f t="shared" si="11"/>
        <v>134180</v>
      </c>
      <c r="E36" s="91">
        <f t="shared" si="124"/>
        <v>0</v>
      </c>
      <c r="F36" s="16">
        <v>0</v>
      </c>
      <c r="G36" s="16">
        <v>0</v>
      </c>
      <c r="H36" s="16">
        <v>0</v>
      </c>
      <c r="I36" s="16">
        <v>0</v>
      </c>
      <c r="J36" s="91">
        <f t="shared" si="125"/>
        <v>134180</v>
      </c>
      <c r="K36" s="16"/>
      <c r="L36" s="16">
        <v>59189</v>
      </c>
      <c r="M36" s="16">
        <v>24161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58">
        <v>650</v>
      </c>
      <c r="T36" s="16">
        <v>0</v>
      </c>
      <c r="U36" s="16">
        <v>0</v>
      </c>
      <c r="V36" s="16"/>
      <c r="W36" s="16">
        <v>50180</v>
      </c>
      <c r="X36" s="16">
        <v>0</v>
      </c>
      <c r="Y36" s="79">
        <v>3</v>
      </c>
      <c r="Z36" s="94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95">
        <v>0</v>
      </c>
      <c r="AL36" s="94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95">
        <v>0</v>
      </c>
    </row>
    <row r="37" spans="1:56">
      <c r="A37" s="14">
        <v>26</v>
      </c>
      <c r="B37" s="107" t="s">
        <v>57</v>
      </c>
      <c r="C37" s="15" t="s">
        <v>58</v>
      </c>
      <c r="D37" s="106">
        <f t="shared" si="11"/>
        <v>35600</v>
      </c>
      <c r="E37" s="91">
        <f t="shared" si="124"/>
        <v>0</v>
      </c>
      <c r="F37" s="16">
        <v>0</v>
      </c>
      <c r="G37" s="16">
        <v>0</v>
      </c>
      <c r="H37" s="16">
        <v>0</v>
      </c>
      <c r="I37" s="16">
        <v>0</v>
      </c>
      <c r="J37" s="91">
        <f t="shared" si="125"/>
        <v>35600</v>
      </c>
      <c r="K37" s="16"/>
      <c r="L37" s="16">
        <v>30300</v>
      </c>
      <c r="M37" s="16">
        <v>5270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30</v>
      </c>
      <c r="T37" s="16">
        <v>0</v>
      </c>
      <c r="U37" s="16">
        <v>0</v>
      </c>
      <c r="V37" s="16"/>
      <c r="W37" s="16">
        <v>0</v>
      </c>
      <c r="X37" s="16">
        <v>0</v>
      </c>
      <c r="Y37" s="79">
        <v>3</v>
      </c>
      <c r="Z37" s="94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95">
        <v>0</v>
      </c>
      <c r="AL37" s="94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95">
        <v>0</v>
      </c>
    </row>
    <row r="38" spans="1:56">
      <c r="A38" s="56">
        <v>27</v>
      </c>
      <c r="B38" s="107" t="s">
        <v>132</v>
      </c>
      <c r="C38" s="57" t="s">
        <v>75</v>
      </c>
      <c r="D38" s="106">
        <f t="shared" si="11"/>
        <v>163733</v>
      </c>
      <c r="E38" s="91">
        <f t="shared" si="124"/>
        <v>0</v>
      </c>
      <c r="F38" s="58">
        <v>0</v>
      </c>
      <c r="G38" s="58">
        <v>0</v>
      </c>
      <c r="H38" s="58">
        <v>0</v>
      </c>
      <c r="I38" s="58">
        <v>0</v>
      </c>
      <c r="J38" s="91">
        <f t="shared" si="125"/>
        <v>163733</v>
      </c>
      <c r="K38" s="58"/>
      <c r="L38" s="58">
        <v>0</v>
      </c>
      <c r="M38" s="58">
        <v>0</v>
      </c>
      <c r="N38" s="58">
        <v>135233</v>
      </c>
      <c r="O38" s="58">
        <v>20000</v>
      </c>
      <c r="P38" s="58">
        <v>8500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/>
      <c r="W38" s="58">
        <v>0</v>
      </c>
      <c r="X38" s="58">
        <v>0</v>
      </c>
      <c r="Y38" s="86">
        <v>2</v>
      </c>
      <c r="Z38" s="94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95">
        <v>0</v>
      </c>
      <c r="AL38" s="94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95">
        <v>0</v>
      </c>
    </row>
    <row r="39" spans="1:56">
      <c r="A39" s="14">
        <v>28</v>
      </c>
      <c r="B39" s="107" t="s">
        <v>134</v>
      </c>
      <c r="C39" s="15" t="s">
        <v>77</v>
      </c>
      <c r="D39" s="106">
        <f t="shared" si="11"/>
        <v>8800</v>
      </c>
      <c r="E39" s="91">
        <f t="shared" si="124"/>
        <v>0</v>
      </c>
      <c r="F39" s="16">
        <v>0</v>
      </c>
      <c r="G39" s="16">
        <v>0</v>
      </c>
      <c r="H39" s="16">
        <v>0</v>
      </c>
      <c r="I39" s="16">
        <v>0</v>
      </c>
      <c r="J39" s="91">
        <f t="shared" si="125"/>
        <v>8800</v>
      </c>
      <c r="K39" s="16"/>
      <c r="L39" s="16">
        <v>0</v>
      </c>
      <c r="M39" s="16">
        <v>0</v>
      </c>
      <c r="N39" s="16">
        <v>0</v>
      </c>
      <c r="O39" s="16">
        <v>8800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/>
      <c r="W39" s="16">
        <v>0</v>
      </c>
      <c r="X39" s="16">
        <v>0</v>
      </c>
      <c r="Y39" s="79">
        <v>2</v>
      </c>
      <c r="Z39" s="94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95">
        <v>0</v>
      </c>
      <c r="AL39" s="94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95">
        <v>0</v>
      </c>
    </row>
    <row r="40" spans="1:56">
      <c r="A40" s="14">
        <v>29</v>
      </c>
      <c r="B40" s="107" t="s">
        <v>135</v>
      </c>
      <c r="C40" s="15" t="s">
        <v>78</v>
      </c>
      <c r="D40" s="106">
        <f t="shared" si="11"/>
        <v>14000</v>
      </c>
      <c r="E40" s="91">
        <f t="shared" si="124"/>
        <v>0</v>
      </c>
      <c r="F40" s="16">
        <v>0</v>
      </c>
      <c r="G40" s="16">
        <v>0</v>
      </c>
      <c r="H40" s="16">
        <v>0</v>
      </c>
      <c r="I40" s="16">
        <v>0</v>
      </c>
      <c r="J40" s="91">
        <f t="shared" si="125"/>
        <v>14000</v>
      </c>
      <c r="K40" s="16"/>
      <c r="L40" s="16">
        <v>0</v>
      </c>
      <c r="M40" s="16">
        <v>0</v>
      </c>
      <c r="N40" s="16">
        <v>0</v>
      </c>
      <c r="O40" s="16">
        <v>8450</v>
      </c>
      <c r="P40" s="16">
        <v>0</v>
      </c>
      <c r="Q40" s="16">
        <v>0</v>
      </c>
      <c r="R40" s="16">
        <v>0</v>
      </c>
      <c r="S40" s="16">
        <v>5550</v>
      </c>
      <c r="T40" s="16">
        <v>0</v>
      </c>
      <c r="U40" s="16">
        <v>0</v>
      </c>
      <c r="V40" s="16"/>
      <c r="W40" s="16">
        <v>0</v>
      </c>
      <c r="X40" s="16">
        <v>0</v>
      </c>
      <c r="Y40" s="79">
        <v>1</v>
      </c>
      <c r="Z40" s="94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95">
        <v>0</v>
      </c>
      <c r="AL40" s="94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95">
        <v>0</v>
      </c>
    </row>
    <row r="41" spans="1:56">
      <c r="A41" s="56">
        <v>30</v>
      </c>
      <c r="B41" s="107" t="s">
        <v>59</v>
      </c>
      <c r="C41" s="57" t="s">
        <v>60</v>
      </c>
      <c r="D41" s="106">
        <f t="shared" si="11"/>
        <v>235164</v>
      </c>
      <c r="E41" s="91">
        <f t="shared" si="124"/>
        <v>0</v>
      </c>
      <c r="F41" s="58">
        <v>0</v>
      </c>
      <c r="G41" s="58">
        <v>0</v>
      </c>
      <c r="H41" s="58">
        <v>0</v>
      </c>
      <c r="I41" s="58">
        <v>0</v>
      </c>
      <c r="J41" s="91">
        <f t="shared" si="125"/>
        <v>235164</v>
      </c>
      <c r="K41" s="58"/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/>
      <c r="W41" s="58">
        <v>0</v>
      </c>
      <c r="X41" s="58">
        <v>235164</v>
      </c>
      <c r="Y41" s="86">
        <v>3</v>
      </c>
      <c r="Z41" s="94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95">
        <v>0</v>
      </c>
      <c r="AL41" s="94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95">
        <v>0</v>
      </c>
    </row>
    <row r="42" spans="1:56">
      <c r="A42" s="56">
        <v>31</v>
      </c>
      <c r="B42" s="107" t="s">
        <v>62</v>
      </c>
      <c r="C42" s="57" t="s">
        <v>63</v>
      </c>
      <c r="D42" s="106">
        <f t="shared" si="11"/>
        <v>48500</v>
      </c>
      <c r="E42" s="91">
        <f t="shared" si="124"/>
        <v>0</v>
      </c>
      <c r="F42" s="58">
        <v>0</v>
      </c>
      <c r="G42" s="58">
        <v>0</v>
      </c>
      <c r="H42" s="58">
        <v>0</v>
      </c>
      <c r="I42" s="58">
        <v>0</v>
      </c>
      <c r="J42" s="91">
        <f t="shared" si="125"/>
        <v>48500</v>
      </c>
      <c r="K42" s="58"/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/>
      <c r="W42" s="58">
        <v>0</v>
      </c>
      <c r="X42" s="58">
        <v>48500</v>
      </c>
      <c r="Y42" s="86">
        <v>3</v>
      </c>
      <c r="Z42" s="94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95">
        <v>0</v>
      </c>
      <c r="AL42" s="94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95">
        <v>0</v>
      </c>
    </row>
    <row r="43" spans="1:56">
      <c r="A43" s="56">
        <v>32</v>
      </c>
      <c r="B43" s="107" t="s">
        <v>68</v>
      </c>
      <c r="C43" s="57" t="s">
        <v>69</v>
      </c>
      <c r="D43" s="106">
        <f t="shared" si="11"/>
        <v>36500</v>
      </c>
      <c r="E43" s="91">
        <f t="shared" si="124"/>
        <v>0</v>
      </c>
      <c r="F43" s="58">
        <v>0</v>
      </c>
      <c r="G43" s="58">
        <v>0</v>
      </c>
      <c r="H43" s="58">
        <v>0</v>
      </c>
      <c r="I43" s="58">
        <v>0</v>
      </c>
      <c r="J43" s="91">
        <f t="shared" si="125"/>
        <v>36500</v>
      </c>
      <c r="K43" s="58"/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/>
      <c r="W43" s="58">
        <v>0</v>
      </c>
      <c r="X43" s="58">
        <v>36500</v>
      </c>
      <c r="Y43" s="86">
        <v>3</v>
      </c>
      <c r="Z43" s="94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95">
        <v>0</v>
      </c>
      <c r="AL43" s="94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95">
        <v>0</v>
      </c>
    </row>
    <row r="44" spans="1:56">
      <c r="A44" s="56">
        <v>33</v>
      </c>
      <c r="B44" s="107" t="s">
        <v>71</v>
      </c>
      <c r="C44" s="57" t="s">
        <v>72</v>
      </c>
      <c r="D44" s="106">
        <f t="shared" si="11"/>
        <v>31250</v>
      </c>
      <c r="E44" s="91">
        <f t="shared" si="124"/>
        <v>0</v>
      </c>
      <c r="F44" s="58">
        <v>0</v>
      </c>
      <c r="G44" s="58">
        <v>0</v>
      </c>
      <c r="H44" s="58">
        <v>0</v>
      </c>
      <c r="I44" s="58">
        <v>0</v>
      </c>
      <c r="J44" s="91">
        <f t="shared" si="125"/>
        <v>31250</v>
      </c>
      <c r="K44" s="58"/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/>
      <c r="W44" s="58">
        <v>0</v>
      </c>
      <c r="X44" s="58">
        <v>31250</v>
      </c>
      <c r="Y44" s="86">
        <v>3</v>
      </c>
      <c r="Z44" s="94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95">
        <v>0</v>
      </c>
      <c r="AL44" s="94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95">
        <v>0</v>
      </c>
    </row>
    <row r="45" spans="1:56">
      <c r="A45" s="56">
        <v>34</v>
      </c>
      <c r="B45" s="107" t="s">
        <v>162</v>
      </c>
      <c r="C45" s="57" t="s">
        <v>167</v>
      </c>
      <c r="D45" s="106">
        <f t="shared" si="11"/>
        <v>0</v>
      </c>
      <c r="E45" s="91">
        <f t="shared" si="124"/>
        <v>0</v>
      </c>
      <c r="F45" s="58">
        <v>0</v>
      </c>
      <c r="G45" s="58">
        <v>0</v>
      </c>
      <c r="H45" s="58">
        <v>0</v>
      </c>
      <c r="I45" s="58">
        <v>0</v>
      </c>
      <c r="J45" s="91">
        <f t="shared" si="125"/>
        <v>0</v>
      </c>
      <c r="K45" s="58"/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/>
      <c r="W45" s="58">
        <v>0</v>
      </c>
      <c r="X45" s="58">
        <v>0</v>
      </c>
      <c r="Y45" s="86">
        <v>3</v>
      </c>
      <c r="Z45" s="94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95">
        <v>0</v>
      </c>
      <c r="AL45" s="94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95">
        <v>0</v>
      </c>
    </row>
    <row r="46" spans="1:56">
      <c r="A46" s="56">
        <v>35</v>
      </c>
      <c r="B46" s="107" t="s">
        <v>45</v>
      </c>
      <c r="C46" s="57" t="s">
        <v>46</v>
      </c>
      <c r="D46" s="106">
        <f t="shared" si="11"/>
        <v>4287</v>
      </c>
      <c r="E46" s="91">
        <f t="shared" si="124"/>
        <v>0</v>
      </c>
      <c r="F46" s="58">
        <v>0</v>
      </c>
      <c r="G46" s="58">
        <v>0</v>
      </c>
      <c r="H46" s="58">
        <v>0</v>
      </c>
      <c r="I46" s="58">
        <v>0</v>
      </c>
      <c r="J46" s="91">
        <f t="shared" si="125"/>
        <v>4287</v>
      </c>
      <c r="K46" s="58"/>
      <c r="L46" s="58">
        <v>2875</v>
      </c>
      <c r="M46" s="58">
        <v>236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676</v>
      </c>
      <c r="V46" s="58"/>
      <c r="W46" s="58">
        <v>0</v>
      </c>
      <c r="X46" s="58">
        <v>500</v>
      </c>
      <c r="Y46" s="86">
        <v>2</v>
      </c>
      <c r="Z46" s="94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95">
        <v>0</v>
      </c>
      <c r="AL46" s="94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95">
        <v>0</v>
      </c>
    </row>
    <row r="47" spans="1:56">
      <c r="A47" s="56">
        <v>36</v>
      </c>
      <c r="B47" s="107" t="s">
        <v>163</v>
      </c>
      <c r="C47" s="57" t="s">
        <v>168</v>
      </c>
      <c r="D47" s="106">
        <f t="shared" si="11"/>
        <v>0</v>
      </c>
      <c r="E47" s="91">
        <f t="shared" si="124"/>
        <v>0</v>
      </c>
      <c r="F47" s="58">
        <v>0</v>
      </c>
      <c r="G47" s="58">
        <v>0</v>
      </c>
      <c r="H47" s="58">
        <v>0</v>
      </c>
      <c r="I47" s="58">
        <v>0</v>
      </c>
      <c r="J47" s="91">
        <f t="shared" si="125"/>
        <v>0</v>
      </c>
      <c r="K47" s="58"/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0</v>
      </c>
      <c r="W47" s="58">
        <v>0</v>
      </c>
      <c r="X47" s="58">
        <v>0</v>
      </c>
      <c r="Y47" s="79">
        <v>3</v>
      </c>
      <c r="Z47" s="94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95">
        <v>0</v>
      </c>
      <c r="AL47" s="94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95">
        <v>0</v>
      </c>
    </row>
    <row r="48" spans="1:56">
      <c r="A48" s="14">
        <v>37</v>
      </c>
      <c r="B48" s="107" t="s">
        <v>47</v>
      </c>
      <c r="C48" s="15" t="s">
        <v>48</v>
      </c>
      <c r="D48" s="106">
        <f t="shared" si="11"/>
        <v>4450</v>
      </c>
      <c r="E48" s="91">
        <f t="shared" si="124"/>
        <v>0</v>
      </c>
      <c r="F48" s="16">
        <v>0</v>
      </c>
      <c r="G48" s="16">
        <v>0</v>
      </c>
      <c r="H48" s="16">
        <v>0</v>
      </c>
      <c r="I48" s="16">
        <v>0</v>
      </c>
      <c r="J48" s="91">
        <f t="shared" si="125"/>
        <v>4450</v>
      </c>
      <c r="K48" s="16"/>
      <c r="L48" s="16">
        <v>4400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/>
      <c r="W48" s="16">
        <v>0</v>
      </c>
      <c r="X48" s="16">
        <v>50</v>
      </c>
      <c r="Y48" s="79">
        <v>3</v>
      </c>
      <c r="Z48" s="94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95">
        <v>0</v>
      </c>
      <c r="AL48" s="94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95">
        <v>0</v>
      </c>
    </row>
    <row r="49" spans="1:49">
      <c r="A49" s="14">
        <v>38</v>
      </c>
      <c r="B49" s="107" t="s">
        <v>153</v>
      </c>
      <c r="C49" s="15" t="s">
        <v>152</v>
      </c>
      <c r="D49" s="106">
        <f t="shared" si="11"/>
        <v>0</v>
      </c>
      <c r="E49" s="91">
        <f t="shared" si="124"/>
        <v>0</v>
      </c>
      <c r="F49" s="16">
        <v>0</v>
      </c>
      <c r="G49" s="16">
        <v>0</v>
      </c>
      <c r="H49" s="16">
        <v>0</v>
      </c>
      <c r="I49" s="16">
        <v>0</v>
      </c>
      <c r="J49" s="91">
        <f t="shared" si="125"/>
        <v>0</v>
      </c>
      <c r="K49" s="16"/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/>
      <c r="W49" s="16">
        <v>0</v>
      </c>
      <c r="X49" s="16">
        <v>0</v>
      </c>
      <c r="Y49" s="79">
        <v>2</v>
      </c>
      <c r="Z49" s="94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95">
        <v>0</v>
      </c>
      <c r="AL49" s="94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95">
        <v>0</v>
      </c>
    </row>
    <row r="50" spans="1:49">
      <c r="A50" s="14">
        <v>39</v>
      </c>
      <c r="B50" s="107" t="s">
        <v>89</v>
      </c>
      <c r="C50" s="15" t="s">
        <v>90</v>
      </c>
      <c r="D50" s="106">
        <f t="shared" si="11"/>
        <v>4600</v>
      </c>
      <c r="E50" s="91">
        <f t="shared" si="124"/>
        <v>0</v>
      </c>
      <c r="F50" s="16">
        <v>0</v>
      </c>
      <c r="G50" s="16">
        <v>0</v>
      </c>
      <c r="H50" s="16">
        <v>0</v>
      </c>
      <c r="I50" s="16">
        <v>0</v>
      </c>
      <c r="J50" s="91">
        <f t="shared" si="125"/>
        <v>4600</v>
      </c>
      <c r="K50" s="16"/>
      <c r="L50" s="16">
        <v>4600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/>
      <c r="W50" s="16">
        <v>0</v>
      </c>
      <c r="X50" s="16">
        <v>0</v>
      </c>
      <c r="Y50" s="79">
        <v>2</v>
      </c>
      <c r="Z50" s="94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95">
        <v>0</v>
      </c>
      <c r="AL50" s="94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95">
        <v>0</v>
      </c>
    </row>
    <row r="51" spans="1:49">
      <c r="A51" s="14">
        <v>40</v>
      </c>
      <c r="B51" s="107" t="s">
        <v>79</v>
      </c>
      <c r="C51" s="15" t="s">
        <v>80</v>
      </c>
      <c r="D51" s="106">
        <f t="shared" si="11"/>
        <v>1450</v>
      </c>
      <c r="E51" s="91">
        <f t="shared" si="124"/>
        <v>0</v>
      </c>
      <c r="F51" s="16">
        <v>0</v>
      </c>
      <c r="G51" s="16">
        <v>0</v>
      </c>
      <c r="H51" s="16">
        <v>0</v>
      </c>
      <c r="I51" s="16">
        <v>0</v>
      </c>
      <c r="J51" s="91">
        <f t="shared" si="125"/>
        <v>1450</v>
      </c>
      <c r="K51" s="16"/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/>
      <c r="W51" s="16">
        <v>0</v>
      </c>
      <c r="X51" s="16">
        <v>1450</v>
      </c>
      <c r="Y51" s="79">
        <v>2</v>
      </c>
      <c r="Z51" s="94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95">
        <v>0</v>
      </c>
      <c r="AL51" s="94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95">
        <v>0</v>
      </c>
    </row>
    <row r="52" spans="1:49">
      <c r="A52" s="14">
        <v>41</v>
      </c>
      <c r="B52" s="107" t="s">
        <v>155</v>
      </c>
      <c r="C52" s="15" t="s">
        <v>154</v>
      </c>
      <c r="D52" s="106">
        <f t="shared" si="11"/>
        <v>0</v>
      </c>
      <c r="E52" s="91">
        <f t="shared" si="124"/>
        <v>0</v>
      </c>
      <c r="F52" s="16">
        <v>0</v>
      </c>
      <c r="G52" s="16">
        <v>0</v>
      </c>
      <c r="H52" s="16">
        <v>0</v>
      </c>
      <c r="I52" s="16">
        <v>0</v>
      </c>
      <c r="J52" s="91">
        <f t="shared" si="125"/>
        <v>0</v>
      </c>
      <c r="K52" s="16"/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/>
      <c r="W52" s="16">
        <v>0</v>
      </c>
      <c r="X52" s="16">
        <v>0</v>
      </c>
      <c r="Y52" s="79">
        <v>2</v>
      </c>
      <c r="Z52" s="94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95">
        <v>0</v>
      </c>
      <c r="AL52" s="94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95">
        <v>0</v>
      </c>
    </row>
    <row r="53" spans="1:49">
      <c r="A53" s="14">
        <v>42</v>
      </c>
      <c r="B53" s="107" t="s">
        <v>87</v>
      </c>
      <c r="C53" s="15" t="s">
        <v>88</v>
      </c>
      <c r="D53" s="106">
        <f t="shared" si="11"/>
        <v>0</v>
      </c>
      <c r="E53" s="91">
        <f t="shared" si="124"/>
        <v>0</v>
      </c>
      <c r="F53" s="16">
        <v>0</v>
      </c>
      <c r="G53" s="16">
        <v>0</v>
      </c>
      <c r="H53" s="16">
        <v>0</v>
      </c>
      <c r="I53" s="16">
        <v>0</v>
      </c>
      <c r="J53" s="91">
        <f t="shared" si="125"/>
        <v>0</v>
      </c>
      <c r="K53" s="16"/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/>
      <c r="W53" s="16">
        <v>0</v>
      </c>
      <c r="X53" s="16">
        <v>0</v>
      </c>
      <c r="Y53" s="79">
        <v>2</v>
      </c>
      <c r="Z53" s="94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95">
        <v>0</v>
      </c>
      <c r="AL53" s="94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95">
        <v>0</v>
      </c>
    </row>
    <row r="54" spans="1:49">
      <c r="A54" s="14">
        <v>43</v>
      </c>
      <c r="B54" s="107" t="s">
        <v>85</v>
      </c>
      <c r="C54" s="15" t="s">
        <v>86</v>
      </c>
      <c r="D54" s="106">
        <f t="shared" si="11"/>
        <v>45567</v>
      </c>
      <c r="E54" s="91">
        <f t="shared" si="124"/>
        <v>0</v>
      </c>
      <c r="F54" s="16">
        <v>0</v>
      </c>
      <c r="G54" s="16">
        <v>0</v>
      </c>
      <c r="H54" s="16">
        <v>0</v>
      </c>
      <c r="I54" s="16">
        <v>0</v>
      </c>
      <c r="J54" s="91">
        <f t="shared" si="125"/>
        <v>45567</v>
      </c>
      <c r="K54" s="16"/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45567</v>
      </c>
      <c r="V54" s="16"/>
      <c r="W54" s="16">
        <v>0</v>
      </c>
      <c r="X54" s="16">
        <v>0</v>
      </c>
      <c r="Y54" s="79">
        <v>2</v>
      </c>
      <c r="Z54" s="94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95">
        <v>0</v>
      </c>
      <c r="AL54" s="94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95">
        <v>0</v>
      </c>
    </row>
    <row r="55" spans="1:49">
      <c r="A55" s="14">
        <v>44</v>
      </c>
      <c r="B55" s="107" t="s">
        <v>81</v>
      </c>
      <c r="C55" s="15" t="s">
        <v>82</v>
      </c>
      <c r="D55" s="106">
        <f t="shared" si="11"/>
        <v>2850</v>
      </c>
      <c r="E55" s="91">
        <f t="shared" si="124"/>
        <v>0</v>
      </c>
      <c r="F55" s="16">
        <v>0</v>
      </c>
      <c r="G55" s="16">
        <v>0</v>
      </c>
      <c r="H55" s="16">
        <v>0</v>
      </c>
      <c r="I55" s="16">
        <v>0</v>
      </c>
      <c r="J55" s="91">
        <f t="shared" si="125"/>
        <v>2850</v>
      </c>
      <c r="K55" s="16"/>
      <c r="L55" s="16">
        <v>1850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/>
      <c r="W55" s="16">
        <v>0</v>
      </c>
      <c r="X55" s="16">
        <v>1000</v>
      </c>
      <c r="Y55" s="79">
        <v>2</v>
      </c>
      <c r="Z55" s="94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95">
        <v>0</v>
      </c>
      <c r="AL55" s="94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95">
        <v>0</v>
      </c>
    </row>
    <row r="56" spans="1:49">
      <c r="A56" s="14">
        <v>45</v>
      </c>
      <c r="B56" s="107" t="s">
        <v>93</v>
      </c>
      <c r="C56" s="15" t="s">
        <v>94</v>
      </c>
      <c r="D56" s="106">
        <f t="shared" si="11"/>
        <v>0</v>
      </c>
      <c r="E56" s="91">
        <f t="shared" si="124"/>
        <v>0</v>
      </c>
      <c r="F56" s="16">
        <v>0</v>
      </c>
      <c r="G56" s="16">
        <v>0</v>
      </c>
      <c r="H56" s="16">
        <v>0</v>
      </c>
      <c r="I56" s="16">
        <v>0</v>
      </c>
      <c r="J56" s="91">
        <f t="shared" si="125"/>
        <v>0</v>
      </c>
      <c r="K56" s="16"/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79">
        <v>2</v>
      </c>
      <c r="Z56" s="94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95">
        <v>0</v>
      </c>
      <c r="AL56" s="94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95">
        <v>0</v>
      </c>
    </row>
    <row r="57" spans="1:49">
      <c r="A57" s="14">
        <v>46</v>
      </c>
      <c r="B57" s="107" t="s">
        <v>95</v>
      </c>
      <c r="C57" s="15" t="s">
        <v>96</v>
      </c>
      <c r="D57" s="106">
        <f t="shared" si="11"/>
        <v>0</v>
      </c>
      <c r="E57" s="91">
        <f t="shared" si="124"/>
        <v>0</v>
      </c>
      <c r="F57" s="16">
        <v>0</v>
      </c>
      <c r="G57" s="16">
        <v>0</v>
      </c>
      <c r="H57" s="16">
        <v>0</v>
      </c>
      <c r="I57" s="16">
        <v>0</v>
      </c>
      <c r="J57" s="91">
        <f t="shared" si="125"/>
        <v>0</v>
      </c>
      <c r="K57" s="16"/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79">
        <v>2</v>
      </c>
      <c r="Z57" s="94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95">
        <v>0</v>
      </c>
      <c r="AL57" s="94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95">
        <v>0</v>
      </c>
    </row>
    <row r="58" spans="1:49">
      <c r="A58" s="14">
        <v>47</v>
      </c>
      <c r="B58" s="107" t="s">
        <v>97</v>
      </c>
      <c r="C58" s="15" t="s">
        <v>98</v>
      </c>
      <c r="D58" s="106">
        <f t="shared" si="11"/>
        <v>3400</v>
      </c>
      <c r="E58" s="91">
        <f t="shared" si="124"/>
        <v>0</v>
      </c>
      <c r="F58" s="16">
        <v>0</v>
      </c>
      <c r="G58" s="16">
        <v>0</v>
      </c>
      <c r="H58" s="16">
        <v>0</v>
      </c>
      <c r="I58" s="16">
        <v>0</v>
      </c>
      <c r="J58" s="91">
        <f t="shared" si="125"/>
        <v>3400</v>
      </c>
      <c r="K58" s="16"/>
      <c r="L58" s="16">
        <v>3400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/>
      <c r="W58" s="16">
        <v>0</v>
      </c>
      <c r="X58" s="16">
        <v>0</v>
      </c>
      <c r="Y58" s="79">
        <v>2</v>
      </c>
      <c r="Z58" s="94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95">
        <v>0</v>
      </c>
      <c r="AL58" s="94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95">
        <v>0</v>
      </c>
    </row>
    <row r="59" spans="1:49">
      <c r="A59" s="14">
        <v>48</v>
      </c>
      <c r="B59" s="107" t="s">
        <v>99</v>
      </c>
      <c r="C59" s="15" t="s">
        <v>100</v>
      </c>
      <c r="D59" s="106">
        <f t="shared" si="11"/>
        <v>0</v>
      </c>
      <c r="E59" s="91">
        <f t="shared" si="124"/>
        <v>0</v>
      </c>
      <c r="F59" s="16">
        <v>0</v>
      </c>
      <c r="G59" s="16">
        <v>0</v>
      </c>
      <c r="H59" s="16">
        <v>0</v>
      </c>
      <c r="I59" s="16">
        <v>0</v>
      </c>
      <c r="J59" s="91">
        <f t="shared" si="125"/>
        <v>0</v>
      </c>
      <c r="K59" s="16"/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/>
      <c r="W59" s="16">
        <v>0</v>
      </c>
      <c r="X59" s="16">
        <v>0</v>
      </c>
      <c r="Y59" s="79">
        <v>2</v>
      </c>
      <c r="Z59" s="94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95">
        <v>0</v>
      </c>
      <c r="AL59" s="94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95">
        <v>0</v>
      </c>
    </row>
    <row r="60" spans="1:49">
      <c r="A60" s="14">
        <v>49</v>
      </c>
      <c r="B60" s="107" t="s">
        <v>171</v>
      </c>
      <c r="C60" s="15" t="s">
        <v>172</v>
      </c>
      <c r="D60" s="106">
        <f t="shared" si="11"/>
        <v>0</v>
      </c>
      <c r="E60" s="91">
        <f t="shared" si="124"/>
        <v>0</v>
      </c>
      <c r="F60" s="16">
        <v>0</v>
      </c>
      <c r="G60" s="16">
        <v>0</v>
      </c>
      <c r="H60" s="16">
        <v>0</v>
      </c>
      <c r="I60" s="16">
        <v>0</v>
      </c>
      <c r="J60" s="91">
        <f t="shared" si="125"/>
        <v>0</v>
      </c>
      <c r="K60" s="16"/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79">
        <v>2</v>
      </c>
      <c r="Z60" s="94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95">
        <v>0</v>
      </c>
      <c r="AL60" s="94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95">
        <v>0</v>
      </c>
    </row>
    <row r="61" spans="1:49">
      <c r="A61" s="14">
        <v>50</v>
      </c>
      <c r="B61" s="107" t="s">
        <v>136</v>
      </c>
      <c r="C61" s="15" t="s">
        <v>137</v>
      </c>
      <c r="D61" s="106">
        <f t="shared" si="11"/>
        <v>0</v>
      </c>
      <c r="E61" s="91">
        <f t="shared" si="124"/>
        <v>0</v>
      </c>
      <c r="F61" s="16">
        <v>0</v>
      </c>
      <c r="G61" s="16">
        <v>0</v>
      </c>
      <c r="H61" s="16">
        <v>0</v>
      </c>
      <c r="I61" s="16">
        <v>0</v>
      </c>
      <c r="J61" s="91">
        <f t="shared" si="125"/>
        <v>0</v>
      </c>
      <c r="K61" s="16"/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/>
      <c r="W61" s="16">
        <v>0</v>
      </c>
      <c r="X61" s="16">
        <v>0</v>
      </c>
      <c r="Y61" s="79">
        <v>2</v>
      </c>
      <c r="Z61" s="94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95">
        <v>0</v>
      </c>
      <c r="AL61" s="94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95">
        <v>0</v>
      </c>
    </row>
    <row r="62" spans="1:49">
      <c r="A62" s="14">
        <v>51</v>
      </c>
      <c r="B62" s="107" t="s">
        <v>91</v>
      </c>
      <c r="C62" s="15" t="s">
        <v>92</v>
      </c>
      <c r="D62" s="106">
        <f t="shared" si="11"/>
        <v>5100</v>
      </c>
      <c r="E62" s="91">
        <f t="shared" si="124"/>
        <v>0</v>
      </c>
      <c r="F62" s="16">
        <v>0</v>
      </c>
      <c r="G62" s="16">
        <v>0</v>
      </c>
      <c r="H62" s="16">
        <v>0</v>
      </c>
      <c r="I62" s="16">
        <v>0</v>
      </c>
      <c r="J62" s="91">
        <f t="shared" si="125"/>
        <v>5100</v>
      </c>
      <c r="K62" s="16"/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/>
      <c r="W62" s="16">
        <v>0</v>
      </c>
      <c r="X62" s="16">
        <v>5100</v>
      </c>
      <c r="Y62" s="79">
        <v>2</v>
      </c>
      <c r="Z62" s="94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95">
        <v>0</v>
      </c>
      <c r="AL62" s="94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95">
        <v>0</v>
      </c>
    </row>
    <row r="63" spans="1:49">
      <c r="A63" s="14">
        <v>52</v>
      </c>
      <c r="B63" s="107" t="s">
        <v>83</v>
      </c>
      <c r="C63" s="15" t="s">
        <v>84</v>
      </c>
      <c r="D63" s="106">
        <f t="shared" si="11"/>
        <v>700</v>
      </c>
      <c r="E63" s="91">
        <f t="shared" si="124"/>
        <v>0</v>
      </c>
      <c r="F63" s="16">
        <v>0</v>
      </c>
      <c r="G63" s="16">
        <v>0</v>
      </c>
      <c r="H63" s="16">
        <v>0</v>
      </c>
      <c r="I63" s="16">
        <v>0</v>
      </c>
      <c r="J63" s="91">
        <f t="shared" si="125"/>
        <v>700</v>
      </c>
      <c r="K63" s="16"/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/>
      <c r="W63" s="16">
        <v>0</v>
      </c>
      <c r="X63" s="16">
        <v>700</v>
      </c>
      <c r="Y63" s="79">
        <v>2</v>
      </c>
      <c r="Z63" s="94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95">
        <v>0</v>
      </c>
      <c r="AL63" s="94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95">
        <v>0</v>
      </c>
    </row>
    <row r="64" spans="1:49">
      <c r="A64" s="14">
        <v>53</v>
      </c>
      <c r="B64" s="107" t="s">
        <v>103</v>
      </c>
      <c r="C64" s="15" t="s">
        <v>104</v>
      </c>
      <c r="D64" s="106">
        <f t="shared" si="11"/>
        <v>1500</v>
      </c>
      <c r="E64" s="91">
        <f t="shared" si="124"/>
        <v>0</v>
      </c>
      <c r="F64" s="16">
        <v>0</v>
      </c>
      <c r="G64" s="16">
        <v>0</v>
      </c>
      <c r="H64" s="16">
        <v>0</v>
      </c>
      <c r="I64" s="16">
        <v>0</v>
      </c>
      <c r="J64" s="91">
        <f t="shared" si="125"/>
        <v>1500</v>
      </c>
      <c r="K64" s="16"/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/>
      <c r="W64" s="16">
        <v>0</v>
      </c>
      <c r="X64" s="16">
        <v>1500</v>
      </c>
      <c r="Y64" s="79">
        <v>2</v>
      </c>
      <c r="Z64" s="94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95">
        <v>0</v>
      </c>
      <c r="AL64" s="94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95">
        <v>0</v>
      </c>
    </row>
    <row r="65" spans="1:49" ht="15.75" thickBot="1">
      <c r="A65" s="14">
        <v>54</v>
      </c>
      <c r="B65" s="69" t="s">
        <v>164</v>
      </c>
      <c r="C65" s="68" t="s">
        <v>169</v>
      </c>
      <c r="D65" s="106">
        <f t="shared" si="11"/>
        <v>5000</v>
      </c>
      <c r="E65" s="91">
        <f t="shared" si="124"/>
        <v>0</v>
      </c>
      <c r="F65" s="67">
        <v>0</v>
      </c>
      <c r="G65" s="67">
        <v>0</v>
      </c>
      <c r="H65" s="67">
        <v>0</v>
      </c>
      <c r="I65" s="67">
        <v>0</v>
      </c>
      <c r="J65" s="91">
        <f t="shared" si="125"/>
        <v>5000</v>
      </c>
      <c r="K65" s="67"/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/>
      <c r="W65" s="67">
        <v>0</v>
      </c>
      <c r="X65" s="67">
        <v>5000</v>
      </c>
      <c r="Y65" s="86">
        <v>3</v>
      </c>
      <c r="Z65" s="98">
        <v>0</v>
      </c>
      <c r="AA65" s="99">
        <v>0</v>
      </c>
      <c r="AB65" s="99">
        <v>0</v>
      </c>
      <c r="AC65" s="99">
        <v>0</v>
      </c>
      <c r="AD65" s="99">
        <v>0</v>
      </c>
      <c r="AE65" s="99">
        <v>0</v>
      </c>
      <c r="AF65" s="99">
        <v>0</v>
      </c>
      <c r="AG65" s="99">
        <v>0</v>
      </c>
      <c r="AH65" s="99">
        <v>0</v>
      </c>
      <c r="AI65" s="99">
        <v>0</v>
      </c>
      <c r="AJ65" s="99">
        <v>0</v>
      </c>
      <c r="AK65" s="100">
        <v>0</v>
      </c>
      <c r="AL65" s="98">
        <v>0</v>
      </c>
      <c r="AM65" s="99">
        <v>0</v>
      </c>
      <c r="AN65" s="99">
        <v>0</v>
      </c>
      <c r="AO65" s="99">
        <v>0</v>
      </c>
      <c r="AP65" s="99">
        <v>0</v>
      </c>
      <c r="AQ65" s="99">
        <v>0</v>
      </c>
      <c r="AR65" s="99">
        <v>0</v>
      </c>
      <c r="AS65" s="99">
        <v>0</v>
      </c>
      <c r="AT65" s="99">
        <v>0</v>
      </c>
      <c r="AU65" s="99">
        <v>0</v>
      </c>
      <c r="AV65" s="99">
        <v>0</v>
      </c>
      <c r="AW65" s="100">
        <v>0</v>
      </c>
    </row>
    <row r="66" spans="1:49">
      <c r="A66" s="71"/>
      <c r="B66" s="72"/>
      <c r="C66" s="73"/>
      <c r="D66" s="74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</row>
    <row r="67" spans="1:49">
      <c r="A67" s="71"/>
      <c r="B67" s="72"/>
      <c r="C67" s="73"/>
      <c r="D67" s="74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</row>
    <row r="68" spans="1:49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9"/>
    </row>
    <row r="69" spans="1:49" ht="18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10"/>
      <c r="X69" s="10"/>
      <c r="Y69" s="9"/>
      <c r="Z69" s="51" t="s">
        <v>147</v>
      </c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</row>
    <row r="70" spans="1:49">
      <c r="D70" s="3"/>
      <c r="E70" s="8"/>
      <c r="W70" s="3"/>
      <c r="X70" s="11"/>
      <c r="Y70" s="8">
        <v>1</v>
      </c>
      <c r="Z70" s="53">
        <v>7.1999999999999995E-2</v>
      </c>
      <c r="AA70" s="53">
        <v>0.10150000000000001</v>
      </c>
      <c r="AB70" s="53">
        <v>0.1055</v>
      </c>
      <c r="AC70" s="53">
        <v>0.1065</v>
      </c>
      <c r="AD70" s="53">
        <v>7.8E-2</v>
      </c>
      <c r="AE70" s="53">
        <v>5.0999999999999997E-2</v>
      </c>
      <c r="AF70" s="53">
        <v>3.3500000000000002E-2</v>
      </c>
      <c r="AG70" s="53">
        <v>4.5999999999999999E-2</v>
      </c>
      <c r="AH70" s="53">
        <v>8.6999999999999994E-2</v>
      </c>
      <c r="AI70" s="53">
        <v>0.1105</v>
      </c>
      <c r="AJ70" s="53">
        <v>0.1045</v>
      </c>
      <c r="AK70" s="53">
        <v>0.104</v>
      </c>
      <c r="AL70" s="90">
        <f>SUM(Z70:AK70)</f>
        <v>1</v>
      </c>
    </row>
    <row r="71" spans="1:49">
      <c r="E71" s="8"/>
      <c r="X71" s="7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</row>
    <row r="72" spans="1:49">
      <c r="E72" s="8"/>
      <c r="X72" s="7"/>
      <c r="Y72" s="8">
        <v>2</v>
      </c>
      <c r="Z72" s="53">
        <v>7.1999999999999995E-2</v>
      </c>
      <c r="AA72" s="53">
        <v>8.8499999999999995E-2</v>
      </c>
      <c r="AB72" s="53">
        <v>9.6000000000000002E-2</v>
      </c>
      <c r="AC72" s="53">
        <v>9.7500000000000003E-2</v>
      </c>
      <c r="AD72" s="53">
        <v>8.2000000000000003E-2</v>
      </c>
      <c r="AE72" s="53">
        <v>7.0000000000000007E-2</v>
      </c>
      <c r="AF72" s="53">
        <v>5.9499999999999997E-2</v>
      </c>
      <c r="AG72" s="53">
        <v>6.3500000000000001E-2</v>
      </c>
      <c r="AH72" s="53">
        <v>8.1500000000000003E-2</v>
      </c>
      <c r="AI72" s="53">
        <v>0.10150000000000001</v>
      </c>
      <c r="AJ72" s="53">
        <v>9.4E-2</v>
      </c>
      <c r="AK72" s="53">
        <v>9.4E-2</v>
      </c>
      <c r="AL72" s="90">
        <f>SUM(Z72:AK72)</f>
        <v>1</v>
      </c>
    </row>
    <row r="73" spans="1:49">
      <c r="E73" s="8"/>
      <c r="X73" s="7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</row>
    <row r="74" spans="1:49">
      <c r="E74" s="8"/>
      <c r="X74" s="7"/>
      <c r="Y74" s="8">
        <v>3</v>
      </c>
      <c r="Z74" s="53">
        <v>7.1999999999999995E-2</v>
      </c>
      <c r="AA74" s="53">
        <v>9.4E-2</v>
      </c>
      <c r="AB74" s="53">
        <v>0.1</v>
      </c>
      <c r="AC74" s="53">
        <v>0.10050000000000001</v>
      </c>
      <c r="AD74" s="53">
        <v>8.0500000000000002E-2</v>
      </c>
      <c r="AE74" s="53">
        <v>6.25E-2</v>
      </c>
      <c r="AF74" s="53">
        <v>4.9000000000000002E-2</v>
      </c>
      <c r="AG74" s="53">
        <v>5.6500000000000002E-2</v>
      </c>
      <c r="AH74" s="53">
        <v>8.3500000000000005E-2</v>
      </c>
      <c r="AI74" s="53">
        <v>0.105</v>
      </c>
      <c r="AJ74" s="53">
        <v>9.8500000000000004E-2</v>
      </c>
      <c r="AK74" s="53">
        <v>9.8000000000000004E-2</v>
      </c>
      <c r="AL74" s="90">
        <f>SUM(Z74:AK74)</f>
        <v>1</v>
      </c>
    </row>
    <row r="75" spans="1:49">
      <c r="E75" s="8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</row>
    <row r="77" spans="1:49">
      <c r="Z77" s="27" t="s">
        <v>145</v>
      </c>
    </row>
    <row r="78" spans="1:49">
      <c r="Z78" s="27" t="s">
        <v>146</v>
      </c>
    </row>
    <row r="79" spans="1:49">
      <c r="Z79" s="27" t="s">
        <v>150</v>
      </c>
    </row>
  </sheetData>
  <mergeCells count="58">
    <mergeCell ref="AW6:AW7"/>
    <mergeCell ref="AQ6:AQ7"/>
    <mergeCell ref="AR6:AR7"/>
    <mergeCell ref="AS6:AS7"/>
    <mergeCell ref="AT6:AT7"/>
    <mergeCell ref="AU6:AU7"/>
    <mergeCell ref="AV6:AV7"/>
    <mergeCell ref="Z6:Z7"/>
    <mergeCell ref="AA6:AA7"/>
    <mergeCell ref="AB6:AB7"/>
    <mergeCell ref="AC6:AC7"/>
    <mergeCell ref="AP6:AP7"/>
    <mergeCell ref="AE6:AE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2:C2"/>
    <mergeCell ref="D2:X2"/>
    <mergeCell ref="Z2:AW2"/>
    <mergeCell ref="A4:A7"/>
    <mergeCell ref="B4:B7"/>
    <mergeCell ref="C4:C7"/>
    <mergeCell ref="Y4:Y7"/>
    <mergeCell ref="Z4:AK5"/>
    <mergeCell ref="AL4:AW5"/>
    <mergeCell ref="E5:E7"/>
    <mergeCell ref="O6:O7"/>
    <mergeCell ref="P6:P7"/>
    <mergeCell ref="Q6:Q7"/>
    <mergeCell ref="R6:R7"/>
    <mergeCell ref="AD6:AD7"/>
    <mergeCell ref="S6:S7"/>
    <mergeCell ref="AZ4:BD4"/>
    <mergeCell ref="AZ5:AZ7"/>
    <mergeCell ref="BA5:BA7"/>
    <mergeCell ref="BB5:BB7"/>
    <mergeCell ref="BC5:BC7"/>
    <mergeCell ref="BD5:BD7"/>
    <mergeCell ref="D4:D7"/>
    <mergeCell ref="E4:X4"/>
    <mergeCell ref="F5:H5"/>
    <mergeCell ref="J5:J7"/>
    <mergeCell ref="K5:X5"/>
    <mergeCell ref="K6:K7"/>
    <mergeCell ref="L6:N6"/>
    <mergeCell ref="F6:I6"/>
    <mergeCell ref="T6:T7"/>
    <mergeCell ref="U6:U7"/>
    <mergeCell ref="V6:V7"/>
    <mergeCell ref="W6:W7"/>
    <mergeCell ref="X6:X7"/>
  </mergeCells>
  <pageMargins left="0.16" right="0.16" top="0.39" bottom="0.18" header="0.31496062992125984" footer="0.16"/>
  <pageSetup paperSize="9" scale="24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BD79"/>
  <sheetViews>
    <sheetView zoomScale="80" zoomScaleNormal="80" workbookViewId="0">
      <pane xSplit="3" ySplit="9" topLeftCell="D10" activePane="bottomRight" state="frozen"/>
      <selection activeCell="A2" sqref="A1:XFD1048576"/>
      <selection pane="topRight" activeCell="A2" sqref="A1:XFD1048576"/>
      <selection pane="bottomLeft" activeCell="A2" sqref="A1:XFD1048576"/>
      <selection pane="bottomRight" activeCell="A2" sqref="A1:XFD1048576"/>
    </sheetView>
  </sheetViews>
  <sheetFormatPr defaultRowHeight="15"/>
  <cols>
    <col min="1" max="1" width="4.140625" style="1" customWidth="1"/>
    <col min="2" max="2" width="42.7109375" style="1" customWidth="1"/>
    <col min="3" max="3" width="7.28515625" style="4" customWidth="1"/>
    <col min="4" max="4" width="10.7109375" style="1" customWidth="1"/>
    <col min="5" max="5" width="16.42578125" style="1" customWidth="1"/>
    <col min="6" max="7" width="10.7109375" style="1" customWidth="1"/>
    <col min="8" max="9" width="9.140625" style="1" customWidth="1"/>
    <col min="10" max="10" width="13.28515625" style="1" customWidth="1"/>
    <col min="11" max="11" width="11.140625" style="1" customWidth="1"/>
    <col min="12" max="14" width="9.140625" style="1" customWidth="1"/>
    <col min="15" max="15" width="11.28515625" style="1" customWidth="1"/>
    <col min="16" max="16" width="10" style="1" customWidth="1"/>
    <col min="17" max="17" width="9.140625" style="1" customWidth="1"/>
    <col min="18" max="18" width="11.7109375" style="1" customWidth="1"/>
    <col min="19" max="19" width="9.140625" style="1" customWidth="1"/>
    <col min="20" max="20" width="8.28515625" style="1" customWidth="1"/>
    <col min="21" max="21" width="10.85546875" style="1" customWidth="1"/>
    <col min="22" max="22" width="9.42578125" style="1" customWidth="1"/>
    <col min="23" max="23" width="10.42578125" style="1" customWidth="1"/>
    <col min="24" max="24" width="9.140625" style="1" customWidth="1"/>
    <col min="25" max="25" width="6" style="8" customWidth="1"/>
    <col min="26" max="26" width="12.5703125" style="27" customWidth="1"/>
    <col min="27" max="39" width="9.5703125" style="27" customWidth="1"/>
    <col min="40" max="49" width="10.85546875" style="27" customWidth="1"/>
    <col min="52" max="52" width="10.7109375" bestFit="1" customWidth="1"/>
    <col min="53" max="53" width="12.7109375" customWidth="1"/>
    <col min="54" max="54" width="12.42578125" customWidth="1"/>
    <col min="55" max="55" width="11.42578125" customWidth="1"/>
    <col min="56" max="56" width="11.85546875" customWidth="1"/>
  </cols>
  <sheetData>
    <row r="1" spans="1:56">
      <c r="D1" s="3"/>
      <c r="E1" s="3"/>
    </row>
    <row r="2" spans="1:56" ht="18">
      <c r="A2" s="145"/>
      <c r="B2" s="145"/>
      <c r="C2" s="145"/>
      <c r="D2" s="146" t="s">
        <v>173</v>
      </c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24"/>
      <c r="Z2" s="158" t="s">
        <v>175</v>
      </c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</row>
    <row r="3" spans="1:56" ht="15.75" thickBot="1">
      <c r="E3" s="3">
        <f>E9+J9</f>
        <v>6433435</v>
      </c>
    </row>
    <row r="4" spans="1:56" ht="18" customHeight="1">
      <c r="A4" s="140" t="s">
        <v>18</v>
      </c>
      <c r="B4" s="140" t="s">
        <v>19</v>
      </c>
      <c r="C4" s="147" t="s">
        <v>37</v>
      </c>
      <c r="D4" s="141" t="s">
        <v>184</v>
      </c>
      <c r="E4" s="144" t="s">
        <v>15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39" t="s">
        <v>144</v>
      </c>
      <c r="Z4" s="181" t="s">
        <v>148</v>
      </c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3"/>
      <c r="AL4" s="181" t="s">
        <v>149</v>
      </c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3"/>
      <c r="AZ4" s="179" t="s">
        <v>176</v>
      </c>
      <c r="BA4" s="179"/>
      <c r="BB4" s="179"/>
      <c r="BC4" s="179"/>
      <c r="BD4" s="179"/>
    </row>
    <row r="5" spans="1:56" ht="14.25" customHeight="1">
      <c r="A5" s="140"/>
      <c r="B5" s="140"/>
      <c r="C5" s="147"/>
      <c r="D5" s="142"/>
      <c r="E5" s="148" t="s">
        <v>185</v>
      </c>
      <c r="F5" s="141" t="s">
        <v>15</v>
      </c>
      <c r="G5" s="156"/>
      <c r="H5" s="156"/>
      <c r="I5" s="125"/>
      <c r="J5" s="148" t="s">
        <v>186</v>
      </c>
      <c r="K5" s="153" t="s">
        <v>15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/>
      <c r="Y5" s="139"/>
      <c r="Z5" s="184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85"/>
      <c r="AL5" s="184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85"/>
      <c r="AZ5" s="180" t="s">
        <v>177</v>
      </c>
      <c r="BA5" s="180" t="s">
        <v>178</v>
      </c>
      <c r="BB5" s="180" t="s">
        <v>179</v>
      </c>
      <c r="BC5" s="180" t="s">
        <v>180</v>
      </c>
      <c r="BD5" s="180" t="s">
        <v>170</v>
      </c>
    </row>
    <row r="6" spans="1:56" ht="54.75" customHeight="1">
      <c r="A6" s="140"/>
      <c r="B6" s="140"/>
      <c r="C6" s="147"/>
      <c r="D6" s="142"/>
      <c r="E6" s="149"/>
      <c r="F6" s="140" t="s">
        <v>182</v>
      </c>
      <c r="G6" s="140"/>
      <c r="H6" s="140"/>
      <c r="I6" s="140"/>
      <c r="J6" s="149"/>
      <c r="K6" s="151" t="s">
        <v>187</v>
      </c>
      <c r="L6" s="136" t="s">
        <v>181</v>
      </c>
      <c r="M6" s="137"/>
      <c r="N6" s="138"/>
      <c r="O6" s="140" t="s">
        <v>13</v>
      </c>
      <c r="P6" s="140" t="s">
        <v>17</v>
      </c>
      <c r="Q6" s="140" t="s">
        <v>138</v>
      </c>
      <c r="R6" s="140" t="s">
        <v>183</v>
      </c>
      <c r="S6" s="140" t="s">
        <v>21</v>
      </c>
      <c r="T6" s="140" t="s">
        <v>20</v>
      </c>
      <c r="U6" s="140" t="s">
        <v>165</v>
      </c>
      <c r="V6" s="140" t="s">
        <v>166</v>
      </c>
      <c r="W6" s="140" t="s">
        <v>139</v>
      </c>
      <c r="X6" s="140" t="s">
        <v>22</v>
      </c>
      <c r="Y6" s="139"/>
      <c r="Z6" s="187" t="s">
        <v>23</v>
      </c>
      <c r="AA6" s="186" t="s">
        <v>24</v>
      </c>
      <c r="AB6" s="186" t="s">
        <v>25</v>
      </c>
      <c r="AC6" s="186" t="s">
        <v>26</v>
      </c>
      <c r="AD6" s="186" t="s">
        <v>27</v>
      </c>
      <c r="AE6" s="186" t="s">
        <v>28</v>
      </c>
      <c r="AF6" s="186" t="s">
        <v>29</v>
      </c>
      <c r="AG6" s="186" t="s">
        <v>30</v>
      </c>
      <c r="AH6" s="186" t="s">
        <v>31</v>
      </c>
      <c r="AI6" s="186" t="s">
        <v>32</v>
      </c>
      <c r="AJ6" s="186" t="s">
        <v>33</v>
      </c>
      <c r="AK6" s="188" t="s">
        <v>34</v>
      </c>
      <c r="AL6" s="187" t="s">
        <v>23</v>
      </c>
      <c r="AM6" s="186" t="s">
        <v>24</v>
      </c>
      <c r="AN6" s="186" t="s">
        <v>25</v>
      </c>
      <c r="AO6" s="186" t="s">
        <v>26</v>
      </c>
      <c r="AP6" s="186" t="s">
        <v>27</v>
      </c>
      <c r="AQ6" s="186" t="s">
        <v>28</v>
      </c>
      <c r="AR6" s="186" t="s">
        <v>29</v>
      </c>
      <c r="AS6" s="186" t="s">
        <v>30</v>
      </c>
      <c r="AT6" s="186" t="s">
        <v>31</v>
      </c>
      <c r="AU6" s="186" t="s">
        <v>32</v>
      </c>
      <c r="AV6" s="186" t="s">
        <v>33</v>
      </c>
      <c r="AW6" s="188" t="s">
        <v>34</v>
      </c>
      <c r="AZ6" s="180"/>
      <c r="BA6" s="180"/>
      <c r="BB6" s="180"/>
      <c r="BC6" s="180"/>
      <c r="BD6" s="180"/>
    </row>
    <row r="7" spans="1:56" ht="119.25" customHeight="1">
      <c r="A7" s="140"/>
      <c r="B7" s="140"/>
      <c r="C7" s="147"/>
      <c r="D7" s="143"/>
      <c r="E7" s="150"/>
      <c r="F7" s="123" t="s">
        <v>35</v>
      </c>
      <c r="G7" s="123" t="s">
        <v>36</v>
      </c>
      <c r="H7" s="123" t="s">
        <v>16</v>
      </c>
      <c r="I7" s="126" t="s">
        <v>14</v>
      </c>
      <c r="J7" s="150"/>
      <c r="K7" s="152"/>
      <c r="L7" s="123" t="s">
        <v>35</v>
      </c>
      <c r="M7" s="123" t="s">
        <v>36</v>
      </c>
      <c r="N7" s="123" t="s">
        <v>16</v>
      </c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39"/>
      <c r="Z7" s="187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8"/>
      <c r="AL7" s="187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8"/>
      <c r="AZ7" s="180"/>
      <c r="BA7" s="180"/>
      <c r="BB7" s="180"/>
      <c r="BC7" s="180"/>
      <c r="BD7" s="180"/>
    </row>
    <row r="8" spans="1:56">
      <c r="A8" s="2">
        <v>1</v>
      </c>
      <c r="B8" s="2">
        <f>A8+1</f>
        <v>2</v>
      </c>
      <c r="C8" s="2">
        <f t="shared" ref="C8:AW8" si="0">B8+1</f>
        <v>3</v>
      </c>
      <c r="D8" s="2">
        <f t="shared" si="0"/>
        <v>4</v>
      </c>
      <c r="E8" s="2">
        <f t="shared" si="0"/>
        <v>5</v>
      </c>
      <c r="F8" s="2">
        <f t="shared" si="0"/>
        <v>6</v>
      </c>
      <c r="G8" s="2">
        <f t="shared" si="0"/>
        <v>7</v>
      </c>
      <c r="H8" s="2">
        <f t="shared" si="0"/>
        <v>8</v>
      </c>
      <c r="I8" s="2">
        <f t="shared" si="0"/>
        <v>9</v>
      </c>
      <c r="J8" s="2">
        <f t="shared" si="0"/>
        <v>10</v>
      </c>
      <c r="K8" s="2">
        <f t="shared" si="0"/>
        <v>11</v>
      </c>
      <c r="L8" s="2">
        <f t="shared" si="0"/>
        <v>12</v>
      </c>
      <c r="M8" s="2">
        <f t="shared" si="0"/>
        <v>13</v>
      </c>
      <c r="N8" s="2">
        <f t="shared" si="0"/>
        <v>14</v>
      </c>
      <c r="O8" s="2">
        <f t="shared" si="0"/>
        <v>15</v>
      </c>
      <c r="P8" s="2">
        <f t="shared" si="0"/>
        <v>16</v>
      </c>
      <c r="Q8" s="2">
        <f t="shared" si="0"/>
        <v>17</v>
      </c>
      <c r="R8" s="2">
        <f t="shared" si="0"/>
        <v>18</v>
      </c>
      <c r="S8" s="2">
        <f t="shared" si="0"/>
        <v>19</v>
      </c>
      <c r="T8" s="2">
        <f t="shared" si="0"/>
        <v>20</v>
      </c>
      <c r="U8" s="2">
        <f t="shared" si="0"/>
        <v>21</v>
      </c>
      <c r="V8" s="2">
        <f t="shared" si="0"/>
        <v>22</v>
      </c>
      <c r="W8" s="2">
        <f t="shared" si="0"/>
        <v>23</v>
      </c>
      <c r="X8" s="2">
        <f t="shared" si="0"/>
        <v>24</v>
      </c>
      <c r="Y8" s="2">
        <f t="shared" si="0"/>
        <v>25</v>
      </c>
      <c r="Z8" s="2">
        <f t="shared" si="0"/>
        <v>26</v>
      </c>
      <c r="AA8" s="2">
        <f t="shared" si="0"/>
        <v>27</v>
      </c>
      <c r="AB8" s="2">
        <f t="shared" si="0"/>
        <v>28</v>
      </c>
      <c r="AC8" s="2">
        <f t="shared" si="0"/>
        <v>29</v>
      </c>
      <c r="AD8" s="2">
        <f t="shared" si="0"/>
        <v>30</v>
      </c>
      <c r="AE8" s="2">
        <f t="shared" si="0"/>
        <v>31</v>
      </c>
      <c r="AF8" s="2">
        <f t="shared" si="0"/>
        <v>32</v>
      </c>
      <c r="AG8" s="2">
        <f t="shared" si="0"/>
        <v>33</v>
      </c>
      <c r="AH8" s="2">
        <f t="shared" si="0"/>
        <v>34</v>
      </c>
      <c r="AI8" s="2">
        <f t="shared" si="0"/>
        <v>35</v>
      </c>
      <c r="AJ8" s="2">
        <f t="shared" si="0"/>
        <v>36</v>
      </c>
      <c r="AK8" s="2">
        <f t="shared" si="0"/>
        <v>37</v>
      </c>
      <c r="AL8" s="2">
        <f t="shared" si="0"/>
        <v>38</v>
      </c>
      <c r="AM8" s="2">
        <f t="shared" si="0"/>
        <v>39</v>
      </c>
      <c r="AN8" s="2">
        <f t="shared" si="0"/>
        <v>40</v>
      </c>
      <c r="AO8" s="2">
        <f t="shared" si="0"/>
        <v>41</v>
      </c>
      <c r="AP8" s="2">
        <f t="shared" si="0"/>
        <v>42</v>
      </c>
      <c r="AQ8" s="2">
        <f t="shared" si="0"/>
        <v>43</v>
      </c>
      <c r="AR8" s="2">
        <f t="shared" si="0"/>
        <v>44</v>
      </c>
      <c r="AS8" s="2">
        <f t="shared" si="0"/>
        <v>45</v>
      </c>
      <c r="AT8" s="2">
        <f t="shared" si="0"/>
        <v>46</v>
      </c>
      <c r="AU8" s="2">
        <f t="shared" si="0"/>
        <v>47</v>
      </c>
      <c r="AV8" s="2">
        <f t="shared" si="0"/>
        <v>48</v>
      </c>
      <c r="AW8" s="2">
        <f t="shared" si="0"/>
        <v>49</v>
      </c>
      <c r="AZ8" s="87"/>
      <c r="BA8" s="87"/>
      <c r="BB8" s="87"/>
      <c r="BC8" s="87"/>
      <c r="BD8" s="87"/>
    </row>
    <row r="9" spans="1:56">
      <c r="A9" s="109"/>
      <c r="B9" s="110" t="s">
        <v>156</v>
      </c>
      <c r="C9" s="12"/>
      <c r="D9" s="104">
        <f>D10+D33</f>
        <v>6433435</v>
      </c>
      <c r="E9" s="104">
        <f>E10+E33</f>
        <v>4507582</v>
      </c>
      <c r="F9" s="104">
        <f t="shared" ref="F9:X9" si="1">F10+F33</f>
        <v>2233870</v>
      </c>
      <c r="G9" s="104">
        <f t="shared" si="1"/>
        <v>1971801</v>
      </c>
      <c r="H9" s="104">
        <f t="shared" si="1"/>
        <v>268141</v>
      </c>
      <c r="I9" s="104">
        <f t="shared" si="1"/>
        <v>33770</v>
      </c>
      <c r="J9" s="104">
        <f t="shared" si="1"/>
        <v>1925853</v>
      </c>
      <c r="K9" s="104">
        <f t="shared" si="1"/>
        <v>368115</v>
      </c>
      <c r="L9" s="104">
        <f t="shared" si="1"/>
        <v>149494</v>
      </c>
      <c r="M9" s="104">
        <f t="shared" si="1"/>
        <v>29667</v>
      </c>
      <c r="N9" s="104">
        <f t="shared" si="1"/>
        <v>135233</v>
      </c>
      <c r="O9" s="104">
        <f t="shared" si="1"/>
        <v>104078</v>
      </c>
      <c r="P9" s="104">
        <f t="shared" si="1"/>
        <v>29500</v>
      </c>
      <c r="Q9" s="104">
        <f t="shared" si="1"/>
        <v>123813</v>
      </c>
      <c r="R9" s="104">
        <f t="shared" si="1"/>
        <v>15000</v>
      </c>
      <c r="S9" s="104">
        <f t="shared" si="1"/>
        <v>111350</v>
      </c>
      <c r="T9" s="104">
        <f t="shared" si="1"/>
        <v>6000</v>
      </c>
      <c r="U9" s="104">
        <f t="shared" si="1"/>
        <v>48613</v>
      </c>
      <c r="V9" s="104">
        <f t="shared" si="1"/>
        <v>4000</v>
      </c>
      <c r="W9" s="104">
        <f t="shared" si="1"/>
        <v>220706</v>
      </c>
      <c r="X9" s="104">
        <f t="shared" si="1"/>
        <v>580284</v>
      </c>
      <c r="Y9" s="113"/>
      <c r="Z9" s="114">
        <f t="shared" ref="Z9:AW9" si="2">Z10+Z33</f>
        <v>307582</v>
      </c>
      <c r="AA9" s="104">
        <f t="shared" si="2"/>
        <v>421028</v>
      </c>
      <c r="AB9" s="104">
        <f t="shared" si="2"/>
        <v>450025</v>
      </c>
      <c r="AC9" s="104">
        <f t="shared" si="2"/>
        <v>450572</v>
      </c>
      <c r="AD9" s="104">
        <f t="shared" si="2"/>
        <v>357337</v>
      </c>
      <c r="AE9" s="104">
        <f t="shared" si="2"/>
        <v>276106</v>
      </c>
      <c r="AF9" s="104">
        <f t="shared" si="2"/>
        <v>216476</v>
      </c>
      <c r="AG9" s="104">
        <f t="shared" si="2"/>
        <v>252238</v>
      </c>
      <c r="AH9" s="104">
        <f t="shared" si="2"/>
        <v>381110</v>
      </c>
      <c r="AI9" s="104">
        <f t="shared" si="2"/>
        <v>484009</v>
      </c>
      <c r="AJ9" s="104">
        <f t="shared" si="2"/>
        <v>447489</v>
      </c>
      <c r="AK9" s="115">
        <f t="shared" si="2"/>
        <v>463610</v>
      </c>
      <c r="AL9" s="114">
        <f t="shared" si="2"/>
        <v>307582</v>
      </c>
      <c r="AM9" s="104">
        <f t="shared" si="2"/>
        <v>728610</v>
      </c>
      <c r="AN9" s="104">
        <f t="shared" si="2"/>
        <v>1178635</v>
      </c>
      <c r="AO9" s="104">
        <f t="shared" si="2"/>
        <v>1629207</v>
      </c>
      <c r="AP9" s="104">
        <f t="shared" si="2"/>
        <v>1986544</v>
      </c>
      <c r="AQ9" s="104">
        <f t="shared" si="2"/>
        <v>2262650</v>
      </c>
      <c r="AR9" s="104">
        <f t="shared" si="2"/>
        <v>2479126</v>
      </c>
      <c r="AS9" s="104">
        <f t="shared" si="2"/>
        <v>2731364</v>
      </c>
      <c r="AT9" s="104">
        <f t="shared" si="2"/>
        <v>3112474</v>
      </c>
      <c r="AU9" s="104">
        <f t="shared" si="2"/>
        <v>3596483</v>
      </c>
      <c r="AV9" s="104">
        <f t="shared" si="2"/>
        <v>4043972</v>
      </c>
      <c r="AW9" s="115">
        <f t="shared" si="2"/>
        <v>4507582</v>
      </c>
      <c r="AZ9" s="13">
        <f t="shared" ref="AZ9:BD9" si="3">AZ10+AZ33</f>
        <v>1178635</v>
      </c>
      <c r="BA9" s="13">
        <f t="shared" si="3"/>
        <v>1084015</v>
      </c>
      <c r="BB9" s="13">
        <f t="shared" si="3"/>
        <v>849824</v>
      </c>
      <c r="BC9" s="13">
        <f t="shared" si="3"/>
        <v>1395108</v>
      </c>
      <c r="BD9" s="13">
        <f t="shared" si="3"/>
        <v>4507582</v>
      </c>
    </row>
    <row r="10" spans="1:56">
      <c r="A10" s="111" t="s">
        <v>39</v>
      </c>
      <c r="B10" s="108" t="s">
        <v>116</v>
      </c>
      <c r="C10" s="5"/>
      <c r="D10" s="105">
        <f>SUM(D11:D32)</f>
        <v>5593604</v>
      </c>
      <c r="E10" s="105">
        <f t="shared" ref="E10:X10" si="4">SUM(E11:E32)</f>
        <v>4507582</v>
      </c>
      <c r="F10" s="105">
        <f t="shared" si="4"/>
        <v>2233870</v>
      </c>
      <c r="G10" s="105">
        <f t="shared" si="4"/>
        <v>1971801</v>
      </c>
      <c r="H10" s="105">
        <f t="shared" si="4"/>
        <v>268141</v>
      </c>
      <c r="I10" s="105">
        <f t="shared" si="4"/>
        <v>33770</v>
      </c>
      <c r="J10" s="105">
        <f t="shared" si="4"/>
        <v>1086022</v>
      </c>
      <c r="K10" s="105">
        <f t="shared" si="4"/>
        <v>368115</v>
      </c>
      <c r="L10" s="105">
        <f t="shared" si="4"/>
        <v>0</v>
      </c>
      <c r="M10" s="105">
        <f t="shared" si="4"/>
        <v>0</v>
      </c>
      <c r="N10" s="105">
        <f t="shared" si="4"/>
        <v>0</v>
      </c>
      <c r="O10" s="105">
        <f t="shared" si="4"/>
        <v>65628</v>
      </c>
      <c r="P10" s="105">
        <f t="shared" si="4"/>
        <v>21000</v>
      </c>
      <c r="Q10" s="105">
        <f t="shared" si="4"/>
        <v>123813</v>
      </c>
      <c r="R10" s="105">
        <f t="shared" si="4"/>
        <v>15000</v>
      </c>
      <c r="S10" s="105">
        <f t="shared" si="4"/>
        <v>96000</v>
      </c>
      <c r="T10" s="105">
        <f t="shared" si="4"/>
        <v>6000</v>
      </c>
      <c r="U10" s="105">
        <f t="shared" si="4"/>
        <v>2370</v>
      </c>
      <c r="V10" s="105">
        <f t="shared" si="4"/>
        <v>4000</v>
      </c>
      <c r="W10" s="105">
        <f t="shared" si="4"/>
        <v>170526</v>
      </c>
      <c r="X10" s="105">
        <f t="shared" si="4"/>
        <v>213570</v>
      </c>
      <c r="Y10" s="116"/>
      <c r="Z10" s="117">
        <f t="shared" ref="Z10:AW10" si="5">SUM(Z11:Z32)</f>
        <v>307582</v>
      </c>
      <c r="AA10" s="105">
        <f t="shared" si="5"/>
        <v>421028</v>
      </c>
      <c r="AB10" s="105">
        <f t="shared" si="5"/>
        <v>450025</v>
      </c>
      <c r="AC10" s="105">
        <f t="shared" si="5"/>
        <v>450572</v>
      </c>
      <c r="AD10" s="105">
        <f t="shared" si="5"/>
        <v>357337</v>
      </c>
      <c r="AE10" s="105">
        <f t="shared" si="5"/>
        <v>276106</v>
      </c>
      <c r="AF10" s="105">
        <f t="shared" si="5"/>
        <v>216476</v>
      </c>
      <c r="AG10" s="105">
        <f t="shared" si="5"/>
        <v>252238</v>
      </c>
      <c r="AH10" s="105">
        <f t="shared" si="5"/>
        <v>381110</v>
      </c>
      <c r="AI10" s="105">
        <f t="shared" si="5"/>
        <v>484009</v>
      </c>
      <c r="AJ10" s="105">
        <f t="shared" si="5"/>
        <v>447489</v>
      </c>
      <c r="AK10" s="118">
        <f t="shared" si="5"/>
        <v>463610</v>
      </c>
      <c r="AL10" s="117">
        <f t="shared" si="5"/>
        <v>307582</v>
      </c>
      <c r="AM10" s="105">
        <f t="shared" si="5"/>
        <v>728610</v>
      </c>
      <c r="AN10" s="105">
        <f t="shared" si="5"/>
        <v>1178635</v>
      </c>
      <c r="AO10" s="105">
        <f t="shared" si="5"/>
        <v>1629207</v>
      </c>
      <c r="AP10" s="105">
        <f t="shared" si="5"/>
        <v>1986544</v>
      </c>
      <c r="AQ10" s="105">
        <f t="shared" si="5"/>
        <v>2262650</v>
      </c>
      <c r="AR10" s="105">
        <f t="shared" si="5"/>
        <v>2479126</v>
      </c>
      <c r="AS10" s="105">
        <f t="shared" si="5"/>
        <v>2731364</v>
      </c>
      <c r="AT10" s="105">
        <f t="shared" si="5"/>
        <v>3112474</v>
      </c>
      <c r="AU10" s="105">
        <f t="shared" si="5"/>
        <v>3596483</v>
      </c>
      <c r="AV10" s="105">
        <f t="shared" si="5"/>
        <v>4043972</v>
      </c>
      <c r="AW10" s="118">
        <f t="shared" si="5"/>
        <v>4507582</v>
      </c>
      <c r="AZ10" s="6">
        <f t="shared" ref="AZ10:BD10" si="6">SUM(AZ11:AZ32)</f>
        <v>1178635</v>
      </c>
      <c r="BA10" s="6">
        <f t="shared" si="6"/>
        <v>1084015</v>
      </c>
      <c r="BB10" s="6">
        <f t="shared" si="6"/>
        <v>849824</v>
      </c>
      <c r="BC10" s="6">
        <f t="shared" si="6"/>
        <v>1395108</v>
      </c>
      <c r="BD10" s="6">
        <f t="shared" si="6"/>
        <v>4507582</v>
      </c>
    </row>
    <row r="11" spans="1:56">
      <c r="A11" s="14">
        <v>1</v>
      </c>
      <c r="B11" s="107" t="s">
        <v>121</v>
      </c>
      <c r="C11" s="15" t="s">
        <v>49</v>
      </c>
      <c r="D11" s="106">
        <f>E11+J11</f>
        <v>139845</v>
      </c>
      <c r="E11" s="91">
        <f>SUM(F11:I11)</f>
        <v>6224</v>
      </c>
      <c r="F11" s="82">
        <v>6224</v>
      </c>
      <c r="G11" s="82">
        <v>0</v>
      </c>
      <c r="H11" s="82">
        <v>0</v>
      </c>
      <c r="I11" s="82">
        <v>0</v>
      </c>
      <c r="J11" s="91">
        <f>SUM(K11:X11)</f>
        <v>133621</v>
      </c>
      <c r="K11" s="82">
        <v>0</v>
      </c>
      <c r="L11" s="82"/>
      <c r="M11" s="82"/>
      <c r="N11" s="82"/>
      <c r="O11" s="82">
        <v>17684</v>
      </c>
      <c r="P11" s="82">
        <v>0</v>
      </c>
      <c r="Q11" s="82">
        <v>337</v>
      </c>
      <c r="R11" s="82">
        <v>15000</v>
      </c>
      <c r="S11" s="82">
        <v>96000</v>
      </c>
      <c r="T11" s="82">
        <v>0</v>
      </c>
      <c r="U11" s="82">
        <v>0</v>
      </c>
      <c r="V11" s="82">
        <v>4000</v>
      </c>
      <c r="W11" s="16">
        <v>0</v>
      </c>
      <c r="X11" s="16">
        <v>600</v>
      </c>
      <c r="Y11" s="79">
        <v>2</v>
      </c>
      <c r="Z11" s="94">
        <f>ROUND(E11*$Z$72,0)</f>
        <v>395</v>
      </c>
      <c r="AA11" s="21">
        <f>ROUND(E11*$AA$72,0)</f>
        <v>566</v>
      </c>
      <c r="AB11" s="21">
        <f>ROUND(E11*$AB$72,0)</f>
        <v>601</v>
      </c>
      <c r="AC11" s="21">
        <f>ROUND(E11*$AC$72,0)</f>
        <v>591</v>
      </c>
      <c r="AD11" s="21">
        <f>ROUND(E11*$AD$72,0)</f>
        <v>479</v>
      </c>
      <c r="AE11" s="21">
        <f>ROUND(E11*$AE$72,0)</f>
        <v>405</v>
      </c>
      <c r="AF11" s="21">
        <f>ROUND(E11*$AF$72,0)</f>
        <v>345</v>
      </c>
      <c r="AG11" s="21">
        <f>ROUND(E11*$AG$72,0)</f>
        <v>370</v>
      </c>
      <c r="AH11" s="21">
        <f>ROUND(E11*$AH$72,0)</f>
        <v>532</v>
      </c>
      <c r="AI11" s="21">
        <f>ROUND(E11*$AI$72,0)</f>
        <v>678</v>
      </c>
      <c r="AJ11" s="21">
        <f>ROUND(E11*$AJ$72,0)</f>
        <v>619</v>
      </c>
      <c r="AK11" s="95">
        <f>ROUND(E11*$AK$72,0)+2</f>
        <v>643</v>
      </c>
      <c r="AL11" s="94">
        <f>Z11</f>
        <v>395</v>
      </c>
      <c r="AM11" s="21">
        <f>AL11+AA11</f>
        <v>961</v>
      </c>
      <c r="AN11" s="21">
        <f>AM11+AB11</f>
        <v>1562</v>
      </c>
      <c r="AO11" s="21">
        <f t="shared" ref="AO11:AW26" si="7">AN11+AC11</f>
        <v>2153</v>
      </c>
      <c r="AP11" s="21">
        <f t="shared" si="7"/>
        <v>2632</v>
      </c>
      <c r="AQ11" s="21">
        <f t="shared" si="7"/>
        <v>3037</v>
      </c>
      <c r="AR11" s="21">
        <f t="shared" si="7"/>
        <v>3382</v>
      </c>
      <c r="AS11" s="21">
        <f t="shared" si="7"/>
        <v>3752</v>
      </c>
      <c r="AT11" s="21">
        <f t="shared" si="7"/>
        <v>4284</v>
      </c>
      <c r="AU11" s="21">
        <f t="shared" si="7"/>
        <v>4962</v>
      </c>
      <c r="AV11" s="21">
        <f t="shared" si="7"/>
        <v>5581</v>
      </c>
      <c r="AW11" s="119">
        <f t="shared" si="7"/>
        <v>6224</v>
      </c>
      <c r="AX11" s="88">
        <f t="shared" ref="AX11:AX33" si="8">E11-AW11</f>
        <v>0</v>
      </c>
      <c r="AY11" s="88">
        <f>SUM(Z11:AK11)-AW11</f>
        <v>0</v>
      </c>
      <c r="AZ11" s="88">
        <f>Z11+AA11+AB11</f>
        <v>1562</v>
      </c>
      <c r="BA11" s="88">
        <f>AC11+AD11+AE11</f>
        <v>1475</v>
      </c>
      <c r="BB11" s="88">
        <f>AF11+AG11+AH11</f>
        <v>1247</v>
      </c>
      <c r="BC11" s="88">
        <f>AI11+AJ11+AK11</f>
        <v>1940</v>
      </c>
      <c r="BD11" s="89">
        <f>SUM(AZ11:BC11)</f>
        <v>6224</v>
      </c>
    </row>
    <row r="12" spans="1:56">
      <c r="A12" s="14">
        <v>2</v>
      </c>
      <c r="B12" s="107" t="s">
        <v>4</v>
      </c>
      <c r="C12" s="15" t="s">
        <v>61</v>
      </c>
      <c r="D12" s="106">
        <f t="shared" ref="D12:D65" si="9">E12+J12</f>
        <v>653208</v>
      </c>
      <c r="E12" s="91">
        <f t="shared" ref="E12:E32" si="10">SUM(F12:I12)</f>
        <v>540487</v>
      </c>
      <c r="F12" s="82">
        <v>273056</v>
      </c>
      <c r="G12" s="82">
        <v>231365</v>
      </c>
      <c r="H12" s="82">
        <v>32346</v>
      </c>
      <c r="I12" s="82">
        <v>3720</v>
      </c>
      <c r="J12" s="91">
        <f t="shared" ref="J12:J32" si="11">SUM(K12:X12)</f>
        <v>112721</v>
      </c>
      <c r="K12" s="82">
        <v>39096</v>
      </c>
      <c r="L12" s="82"/>
      <c r="M12" s="82"/>
      <c r="N12" s="82"/>
      <c r="O12" s="82">
        <v>13455</v>
      </c>
      <c r="P12" s="82">
        <v>0</v>
      </c>
      <c r="Q12" s="82">
        <v>13740</v>
      </c>
      <c r="R12" s="82">
        <v>0</v>
      </c>
      <c r="S12" s="82">
        <v>0</v>
      </c>
      <c r="T12" s="82">
        <v>0</v>
      </c>
      <c r="U12" s="82">
        <v>0</v>
      </c>
      <c r="V12" s="82"/>
      <c r="W12" s="16">
        <v>36130</v>
      </c>
      <c r="X12" s="16">
        <v>10300</v>
      </c>
      <c r="Y12" s="79">
        <v>3</v>
      </c>
      <c r="Z12" s="94">
        <f>ROUND(E12*$Z$74,0)</f>
        <v>38104</v>
      </c>
      <c r="AA12" s="21">
        <f>ROUND(E12*$AA$74,0)</f>
        <v>50536</v>
      </c>
      <c r="AB12" s="21">
        <f>ROUND(E12*$AB$74,0)</f>
        <v>54049</v>
      </c>
      <c r="AC12" s="21">
        <f>ROUND(E12*$AC$74,0)</f>
        <v>54049</v>
      </c>
      <c r="AD12" s="21">
        <f>ROUND(E12*$AD$74,0)</f>
        <v>43239</v>
      </c>
      <c r="AE12" s="21">
        <f>ROUND(E12*$AE$74,0)</f>
        <v>33780</v>
      </c>
      <c r="AF12" s="21">
        <f>ROUND(E12*$AF$74,0)</f>
        <v>26484</v>
      </c>
      <c r="AG12" s="21">
        <f>ROUND(E12*$AG$74,0)</f>
        <v>30538</v>
      </c>
      <c r="AH12" s="21">
        <f>ROUND(E12*$AH$74,0)</f>
        <v>45401</v>
      </c>
      <c r="AI12" s="21">
        <f>ROUND(E12*$AI$74,0)</f>
        <v>57021</v>
      </c>
      <c r="AJ12" s="21">
        <f>ROUND(E12*$AJ$74,0)</f>
        <v>52697</v>
      </c>
      <c r="AK12" s="95">
        <f>ROUND(E12*$AK$74,0)</f>
        <v>54589</v>
      </c>
      <c r="AL12" s="94">
        <f t="shared" ref="AL12:AL32" si="12">Z12</f>
        <v>38104</v>
      </c>
      <c r="AM12" s="21">
        <f t="shared" ref="AM12:AW27" si="13">AL12+AA12</f>
        <v>88640</v>
      </c>
      <c r="AN12" s="21">
        <f t="shared" si="13"/>
        <v>142689</v>
      </c>
      <c r="AO12" s="21">
        <f t="shared" si="7"/>
        <v>196738</v>
      </c>
      <c r="AP12" s="21">
        <f t="shared" si="7"/>
        <v>239977</v>
      </c>
      <c r="AQ12" s="21">
        <f t="shared" si="7"/>
        <v>273757</v>
      </c>
      <c r="AR12" s="21">
        <f t="shared" si="7"/>
        <v>300241</v>
      </c>
      <c r="AS12" s="21">
        <f t="shared" si="7"/>
        <v>330779</v>
      </c>
      <c r="AT12" s="21">
        <f t="shared" si="7"/>
        <v>376180</v>
      </c>
      <c r="AU12" s="21">
        <f t="shared" si="7"/>
        <v>433201</v>
      </c>
      <c r="AV12" s="21">
        <f t="shared" si="7"/>
        <v>485898</v>
      </c>
      <c r="AW12" s="119">
        <f t="shared" si="7"/>
        <v>540487</v>
      </c>
      <c r="AX12" s="88">
        <f t="shared" si="8"/>
        <v>0</v>
      </c>
      <c r="AY12" s="88">
        <f t="shared" ref="AY12:AY33" si="14">SUM(Z12:AK12)-AW12</f>
        <v>0</v>
      </c>
      <c r="AZ12" s="88">
        <f t="shared" ref="AZ12:AZ32" si="15">Z12+AA12+AB12</f>
        <v>142689</v>
      </c>
      <c r="BA12" s="88">
        <f t="shared" ref="BA12:BA32" si="16">AC12+AD12+AE12</f>
        <v>131068</v>
      </c>
      <c r="BB12" s="88">
        <f t="shared" ref="BB12:BB32" si="17">AF12+AG12+AH12</f>
        <v>102423</v>
      </c>
      <c r="BC12" s="88">
        <f t="shared" ref="BC12:BC32" si="18">AI12+AJ12+AK12</f>
        <v>164307</v>
      </c>
      <c r="BD12" s="89">
        <f t="shared" ref="BD12:BD32" si="19">SUM(AZ12:BC12)</f>
        <v>540487</v>
      </c>
    </row>
    <row r="13" spans="1:56">
      <c r="A13" s="14">
        <v>3</v>
      </c>
      <c r="B13" s="107" t="s">
        <v>5</v>
      </c>
      <c r="C13" s="15" t="s">
        <v>64</v>
      </c>
      <c r="D13" s="106">
        <f t="shared" si="9"/>
        <v>415755</v>
      </c>
      <c r="E13" s="91">
        <f t="shared" si="10"/>
        <v>323252</v>
      </c>
      <c r="F13" s="82">
        <v>147232</v>
      </c>
      <c r="G13" s="82">
        <v>138213</v>
      </c>
      <c r="H13" s="82">
        <v>37807</v>
      </c>
      <c r="I13" s="82">
        <v>0</v>
      </c>
      <c r="J13" s="91">
        <f t="shared" si="11"/>
        <v>92503</v>
      </c>
      <c r="K13" s="82">
        <v>18816</v>
      </c>
      <c r="L13" s="82"/>
      <c r="M13" s="82"/>
      <c r="N13" s="82"/>
      <c r="O13" s="82">
        <v>5470</v>
      </c>
      <c r="P13" s="82">
        <v>0</v>
      </c>
      <c r="Q13" s="82">
        <v>7697</v>
      </c>
      <c r="R13" s="82">
        <v>0</v>
      </c>
      <c r="S13" s="82">
        <v>0</v>
      </c>
      <c r="T13" s="82">
        <v>0</v>
      </c>
      <c r="U13" s="82">
        <v>0</v>
      </c>
      <c r="V13" s="82"/>
      <c r="W13" s="16">
        <v>28520</v>
      </c>
      <c r="X13" s="16">
        <v>32000</v>
      </c>
      <c r="Y13" s="79">
        <v>3</v>
      </c>
      <c r="Z13" s="94">
        <f t="shared" ref="Z13:Z19" si="20">ROUND(E13*$Z$74,0)</f>
        <v>22789</v>
      </c>
      <c r="AA13" s="21">
        <f t="shared" ref="AA13:AA19" si="21">ROUND(E13*$AA$74,0)</f>
        <v>30224</v>
      </c>
      <c r="AB13" s="21">
        <f t="shared" ref="AB13:AB19" si="22">ROUND(E13*$AB$74,0)</f>
        <v>32325</v>
      </c>
      <c r="AC13" s="21">
        <f t="shared" ref="AC13:AC19" si="23">ROUND(E13*$AC$74,0)</f>
        <v>32325</v>
      </c>
      <c r="AD13" s="21">
        <f t="shared" ref="AD13:AD19" si="24">ROUND(E13*$AD$74,0)</f>
        <v>25860</v>
      </c>
      <c r="AE13" s="21">
        <f t="shared" ref="AE13:AE19" si="25">ROUND(E13*$AE$74,0)</f>
        <v>20203</v>
      </c>
      <c r="AF13" s="21">
        <f t="shared" ref="AF13:AF19" si="26">ROUND(E13*$AF$74,0)</f>
        <v>15839</v>
      </c>
      <c r="AG13" s="21">
        <f t="shared" ref="AG13:AG19" si="27">ROUND(E13*$AG$74,0)</f>
        <v>18264</v>
      </c>
      <c r="AH13" s="21">
        <f t="shared" ref="AH13:AH19" si="28">ROUND(E13*$AH$74,0)</f>
        <v>27153</v>
      </c>
      <c r="AI13" s="21">
        <f t="shared" ref="AI13:AI19" si="29">ROUND(E13*$AI$74,0)</f>
        <v>34103</v>
      </c>
      <c r="AJ13" s="21">
        <f t="shared" ref="AJ13:AJ19" si="30">ROUND(E13*$AJ$74,0)</f>
        <v>31517</v>
      </c>
      <c r="AK13" s="95">
        <f>ROUND(E13*$AK$74,0)+2</f>
        <v>32650</v>
      </c>
      <c r="AL13" s="94">
        <f t="shared" si="12"/>
        <v>22789</v>
      </c>
      <c r="AM13" s="21">
        <f t="shared" si="13"/>
        <v>53013</v>
      </c>
      <c r="AN13" s="21">
        <f t="shared" si="13"/>
        <v>85338</v>
      </c>
      <c r="AO13" s="21">
        <f t="shared" si="7"/>
        <v>117663</v>
      </c>
      <c r="AP13" s="21">
        <f t="shared" si="7"/>
        <v>143523</v>
      </c>
      <c r="AQ13" s="21">
        <f t="shared" si="7"/>
        <v>163726</v>
      </c>
      <c r="AR13" s="21">
        <f t="shared" si="7"/>
        <v>179565</v>
      </c>
      <c r="AS13" s="21">
        <f t="shared" si="7"/>
        <v>197829</v>
      </c>
      <c r="AT13" s="21">
        <f t="shared" si="7"/>
        <v>224982</v>
      </c>
      <c r="AU13" s="21">
        <f t="shared" si="7"/>
        <v>259085</v>
      </c>
      <c r="AV13" s="21">
        <f t="shared" si="7"/>
        <v>290602</v>
      </c>
      <c r="AW13" s="119">
        <f t="shared" si="7"/>
        <v>323252</v>
      </c>
      <c r="AX13" s="88">
        <f t="shared" si="8"/>
        <v>0</v>
      </c>
      <c r="AY13" s="88">
        <f t="shared" si="14"/>
        <v>0</v>
      </c>
      <c r="AZ13" s="88">
        <f t="shared" si="15"/>
        <v>85338</v>
      </c>
      <c r="BA13" s="88">
        <f t="shared" si="16"/>
        <v>78388</v>
      </c>
      <c r="BB13" s="88">
        <f t="shared" si="17"/>
        <v>61256</v>
      </c>
      <c r="BC13" s="88">
        <f t="shared" si="18"/>
        <v>98270</v>
      </c>
      <c r="BD13" s="89">
        <f t="shared" si="19"/>
        <v>323252</v>
      </c>
    </row>
    <row r="14" spans="1:56">
      <c r="A14" s="14">
        <v>4</v>
      </c>
      <c r="B14" s="107" t="s">
        <v>6</v>
      </c>
      <c r="C14" s="15" t="s">
        <v>65</v>
      </c>
      <c r="D14" s="106">
        <f t="shared" si="9"/>
        <v>388705</v>
      </c>
      <c r="E14" s="91">
        <f t="shared" si="10"/>
        <v>296162</v>
      </c>
      <c r="F14" s="82">
        <v>129753</v>
      </c>
      <c r="G14" s="82">
        <v>129474</v>
      </c>
      <c r="H14" s="82">
        <v>36935</v>
      </c>
      <c r="I14" s="82">
        <v>0</v>
      </c>
      <c r="J14" s="91">
        <f t="shared" si="11"/>
        <v>92543</v>
      </c>
      <c r="K14" s="82">
        <v>26216</v>
      </c>
      <c r="L14" s="82"/>
      <c r="M14" s="82"/>
      <c r="N14" s="82"/>
      <c r="O14" s="82">
        <v>4837</v>
      </c>
      <c r="P14" s="82">
        <v>0</v>
      </c>
      <c r="Q14" s="82">
        <v>9828</v>
      </c>
      <c r="R14" s="82">
        <v>0</v>
      </c>
      <c r="S14" s="82">
        <v>0</v>
      </c>
      <c r="T14" s="82">
        <v>0</v>
      </c>
      <c r="U14" s="82">
        <v>0</v>
      </c>
      <c r="V14" s="82"/>
      <c r="W14" s="16">
        <v>19662</v>
      </c>
      <c r="X14" s="16">
        <v>32000</v>
      </c>
      <c r="Y14" s="79">
        <v>3</v>
      </c>
      <c r="Z14" s="94">
        <f t="shared" si="20"/>
        <v>20879</v>
      </c>
      <c r="AA14" s="21">
        <f t="shared" si="21"/>
        <v>27691</v>
      </c>
      <c r="AB14" s="21">
        <f t="shared" si="22"/>
        <v>29616</v>
      </c>
      <c r="AC14" s="21">
        <f t="shared" si="23"/>
        <v>29616</v>
      </c>
      <c r="AD14" s="21">
        <f t="shared" si="24"/>
        <v>23693</v>
      </c>
      <c r="AE14" s="21">
        <f t="shared" si="25"/>
        <v>18510</v>
      </c>
      <c r="AF14" s="21">
        <f t="shared" si="26"/>
        <v>14512</v>
      </c>
      <c r="AG14" s="21">
        <f t="shared" si="27"/>
        <v>16733</v>
      </c>
      <c r="AH14" s="21">
        <f t="shared" si="28"/>
        <v>24878</v>
      </c>
      <c r="AI14" s="21">
        <f t="shared" si="29"/>
        <v>31245</v>
      </c>
      <c r="AJ14" s="21">
        <f t="shared" si="30"/>
        <v>28876</v>
      </c>
      <c r="AK14" s="95">
        <f>ROUND(E14*$AK$74,0)+1</f>
        <v>29913</v>
      </c>
      <c r="AL14" s="94">
        <f t="shared" si="12"/>
        <v>20879</v>
      </c>
      <c r="AM14" s="21">
        <f t="shared" si="13"/>
        <v>48570</v>
      </c>
      <c r="AN14" s="21">
        <f t="shared" si="13"/>
        <v>78186</v>
      </c>
      <c r="AO14" s="21">
        <f t="shared" si="7"/>
        <v>107802</v>
      </c>
      <c r="AP14" s="21">
        <f t="shared" si="7"/>
        <v>131495</v>
      </c>
      <c r="AQ14" s="21">
        <f t="shared" si="7"/>
        <v>150005</v>
      </c>
      <c r="AR14" s="21">
        <f t="shared" si="7"/>
        <v>164517</v>
      </c>
      <c r="AS14" s="21">
        <f t="shared" si="7"/>
        <v>181250</v>
      </c>
      <c r="AT14" s="21">
        <f t="shared" si="7"/>
        <v>206128</v>
      </c>
      <c r="AU14" s="21">
        <f t="shared" si="7"/>
        <v>237373</v>
      </c>
      <c r="AV14" s="21">
        <f t="shared" si="7"/>
        <v>266249</v>
      </c>
      <c r="AW14" s="119">
        <f t="shared" si="7"/>
        <v>296162</v>
      </c>
      <c r="AX14" s="88">
        <f t="shared" si="8"/>
        <v>0</v>
      </c>
      <c r="AY14" s="88">
        <f t="shared" si="14"/>
        <v>0</v>
      </c>
      <c r="AZ14" s="88">
        <f t="shared" si="15"/>
        <v>78186</v>
      </c>
      <c r="BA14" s="88">
        <f t="shared" si="16"/>
        <v>71819</v>
      </c>
      <c r="BB14" s="88">
        <f t="shared" si="17"/>
        <v>56123</v>
      </c>
      <c r="BC14" s="88">
        <f t="shared" si="18"/>
        <v>90034</v>
      </c>
      <c r="BD14" s="89">
        <f t="shared" si="19"/>
        <v>296162</v>
      </c>
    </row>
    <row r="15" spans="1:56">
      <c r="A15" s="14">
        <v>5</v>
      </c>
      <c r="B15" s="107" t="s">
        <v>7</v>
      </c>
      <c r="C15" s="15" t="s">
        <v>66</v>
      </c>
      <c r="D15" s="106">
        <f t="shared" si="9"/>
        <v>87084</v>
      </c>
      <c r="E15" s="91">
        <f t="shared" si="10"/>
        <v>70885</v>
      </c>
      <c r="F15" s="82">
        <v>31798</v>
      </c>
      <c r="G15" s="82">
        <v>29805</v>
      </c>
      <c r="H15" s="82">
        <v>9282</v>
      </c>
      <c r="I15" s="82">
        <v>0</v>
      </c>
      <c r="J15" s="91">
        <f t="shared" si="11"/>
        <v>16199</v>
      </c>
      <c r="K15" s="82">
        <v>5624</v>
      </c>
      <c r="L15" s="82"/>
      <c r="M15" s="82"/>
      <c r="N15" s="82"/>
      <c r="O15" s="82">
        <v>0</v>
      </c>
      <c r="P15" s="82">
        <v>0</v>
      </c>
      <c r="Q15" s="82">
        <v>1925</v>
      </c>
      <c r="R15" s="82">
        <v>0</v>
      </c>
      <c r="S15" s="82">
        <v>0</v>
      </c>
      <c r="T15" s="82">
        <v>0</v>
      </c>
      <c r="U15" s="82">
        <v>0</v>
      </c>
      <c r="V15" s="82"/>
      <c r="W15" s="16">
        <v>2150</v>
      </c>
      <c r="X15" s="16">
        <v>6500</v>
      </c>
      <c r="Y15" s="79">
        <v>3</v>
      </c>
      <c r="Z15" s="94">
        <f t="shared" si="20"/>
        <v>4997</v>
      </c>
      <c r="AA15" s="21">
        <f t="shared" si="21"/>
        <v>6628</v>
      </c>
      <c r="AB15" s="21">
        <f t="shared" si="22"/>
        <v>7089</v>
      </c>
      <c r="AC15" s="21">
        <f t="shared" si="23"/>
        <v>7089</v>
      </c>
      <c r="AD15" s="21">
        <f t="shared" si="24"/>
        <v>5671</v>
      </c>
      <c r="AE15" s="21">
        <f t="shared" si="25"/>
        <v>4430</v>
      </c>
      <c r="AF15" s="21">
        <f t="shared" si="26"/>
        <v>3473</v>
      </c>
      <c r="AG15" s="21">
        <f t="shared" si="27"/>
        <v>4005</v>
      </c>
      <c r="AH15" s="21">
        <f t="shared" si="28"/>
        <v>5954</v>
      </c>
      <c r="AI15" s="21">
        <f t="shared" si="29"/>
        <v>7478</v>
      </c>
      <c r="AJ15" s="21">
        <f t="shared" si="30"/>
        <v>6911</v>
      </c>
      <c r="AK15" s="95">
        <f>ROUND(E15*$AK$74,0)+1</f>
        <v>7160</v>
      </c>
      <c r="AL15" s="94">
        <f t="shared" si="12"/>
        <v>4997</v>
      </c>
      <c r="AM15" s="21">
        <f t="shared" si="13"/>
        <v>11625</v>
      </c>
      <c r="AN15" s="21">
        <f t="shared" si="13"/>
        <v>18714</v>
      </c>
      <c r="AO15" s="21">
        <f t="shared" si="7"/>
        <v>25803</v>
      </c>
      <c r="AP15" s="21">
        <f t="shared" si="7"/>
        <v>31474</v>
      </c>
      <c r="AQ15" s="21">
        <f t="shared" si="7"/>
        <v>35904</v>
      </c>
      <c r="AR15" s="21">
        <f t="shared" si="7"/>
        <v>39377</v>
      </c>
      <c r="AS15" s="21">
        <f t="shared" si="7"/>
        <v>43382</v>
      </c>
      <c r="AT15" s="21">
        <f t="shared" si="7"/>
        <v>49336</v>
      </c>
      <c r="AU15" s="21">
        <f t="shared" si="7"/>
        <v>56814</v>
      </c>
      <c r="AV15" s="21">
        <f t="shared" si="7"/>
        <v>63725</v>
      </c>
      <c r="AW15" s="119">
        <f t="shared" si="7"/>
        <v>70885</v>
      </c>
      <c r="AX15" s="88">
        <f t="shared" si="8"/>
        <v>0</v>
      </c>
      <c r="AY15" s="88">
        <f t="shared" si="14"/>
        <v>0</v>
      </c>
      <c r="AZ15" s="88">
        <f t="shared" si="15"/>
        <v>18714</v>
      </c>
      <c r="BA15" s="88">
        <f t="shared" si="16"/>
        <v>17190</v>
      </c>
      <c r="BB15" s="88">
        <f t="shared" si="17"/>
        <v>13432</v>
      </c>
      <c r="BC15" s="88">
        <f t="shared" si="18"/>
        <v>21549</v>
      </c>
      <c r="BD15" s="89">
        <f t="shared" si="19"/>
        <v>70885</v>
      </c>
    </row>
    <row r="16" spans="1:56">
      <c r="A16" s="14">
        <v>6</v>
      </c>
      <c r="B16" s="107" t="s">
        <v>8</v>
      </c>
      <c r="C16" s="15" t="s">
        <v>67</v>
      </c>
      <c r="D16" s="106">
        <f t="shared" si="9"/>
        <v>533029</v>
      </c>
      <c r="E16" s="91">
        <f t="shared" si="10"/>
        <v>448579</v>
      </c>
      <c r="F16" s="82">
        <v>219564</v>
      </c>
      <c r="G16" s="82">
        <v>183603</v>
      </c>
      <c r="H16" s="82">
        <v>35172</v>
      </c>
      <c r="I16" s="82">
        <v>10240</v>
      </c>
      <c r="J16" s="91">
        <f t="shared" si="11"/>
        <v>84450</v>
      </c>
      <c r="K16" s="82">
        <v>25128</v>
      </c>
      <c r="L16" s="82"/>
      <c r="M16" s="82"/>
      <c r="N16" s="82"/>
      <c r="O16" s="82">
        <v>3560</v>
      </c>
      <c r="P16" s="82">
        <v>0</v>
      </c>
      <c r="Q16" s="82">
        <v>12226</v>
      </c>
      <c r="R16" s="82">
        <v>0</v>
      </c>
      <c r="S16" s="82">
        <v>0</v>
      </c>
      <c r="T16" s="82">
        <v>0</v>
      </c>
      <c r="U16" s="82">
        <v>0</v>
      </c>
      <c r="V16" s="82"/>
      <c r="W16" s="16">
        <v>37336</v>
      </c>
      <c r="X16" s="16">
        <v>6200</v>
      </c>
      <c r="Y16" s="79">
        <v>3</v>
      </c>
      <c r="Z16" s="94">
        <f t="shared" si="20"/>
        <v>31625</v>
      </c>
      <c r="AA16" s="21">
        <f t="shared" si="21"/>
        <v>41942</v>
      </c>
      <c r="AB16" s="21">
        <f t="shared" si="22"/>
        <v>44858</v>
      </c>
      <c r="AC16" s="21">
        <f t="shared" si="23"/>
        <v>44858</v>
      </c>
      <c r="AD16" s="21">
        <f t="shared" si="24"/>
        <v>35886</v>
      </c>
      <c r="AE16" s="21">
        <f t="shared" si="25"/>
        <v>28036</v>
      </c>
      <c r="AF16" s="21">
        <f t="shared" si="26"/>
        <v>21980</v>
      </c>
      <c r="AG16" s="21">
        <f t="shared" si="27"/>
        <v>25345</v>
      </c>
      <c r="AH16" s="21">
        <f t="shared" si="28"/>
        <v>37681</v>
      </c>
      <c r="AI16" s="21">
        <f t="shared" si="29"/>
        <v>47325</v>
      </c>
      <c r="AJ16" s="21">
        <f t="shared" si="30"/>
        <v>43736</v>
      </c>
      <c r="AK16" s="95">
        <f>ROUND(E16*$AK$74,0)+1</f>
        <v>45307</v>
      </c>
      <c r="AL16" s="94">
        <f t="shared" si="12"/>
        <v>31625</v>
      </c>
      <c r="AM16" s="21">
        <f t="shared" si="13"/>
        <v>73567</v>
      </c>
      <c r="AN16" s="21">
        <f t="shared" si="13"/>
        <v>118425</v>
      </c>
      <c r="AO16" s="21">
        <f t="shared" si="7"/>
        <v>163283</v>
      </c>
      <c r="AP16" s="21">
        <f t="shared" si="7"/>
        <v>199169</v>
      </c>
      <c r="AQ16" s="21">
        <f t="shared" si="7"/>
        <v>227205</v>
      </c>
      <c r="AR16" s="21">
        <f t="shared" si="7"/>
        <v>249185</v>
      </c>
      <c r="AS16" s="21">
        <f t="shared" si="7"/>
        <v>274530</v>
      </c>
      <c r="AT16" s="21">
        <f t="shared" si="7"/>
        <v>312211</v>
      </c>
      <c r="AU16" s="21">
        <f t="shared" si="7"/>
        <v>359536</v>
      </c>
      <c r="AV16" s="21">
        <f t="shared" si="7"/>
        <v>403272</v>
      </c>
      <c r="AW16" s="119">
        <f t="shared" si="7"/>
        <v>448579</v>
      </c>
      <c r="AX16" s="88">
        <f t="shared" si="8"/>
        <v>0</v>
      </c>
      <c r="AY16" s="88">
        <f t="shared" si="14"/>
        <v>0</v>
      </c>
      <c r="AZ16" s="88">
        <f t="shared" si="15"/>
        <v>118425</v>
      </c>
      <c r="BA16" s="88">
        <f t="shared" si="16"/>
        <v>108780</v>
      </c>
      <c r="BB16" s="88">
        <f t="shared" si="17"/>
        <v>85006</v>
      </c>
      <c r="BC16" s="88">
        <f t="shared" si="18"/>
        <v>136368</v>
      </c>
      <c r="BD16" s="89">
        <f t="shared" si="19"/>
        <v>448579</v>
      </c>
    </row>
    <row r="17" spans="1:56">
      <c r="A17" s="14">
        <v>7</v>
      </c>
      <c r="B17" s="107" t="s">
        <v>9</v>
      </c>
      <c r="C17" s="15" t="s">
        <v>70</v>
      </c>
      <c r="D17" s="106">
        <f t="shared" si="9"/>
        <v>229890</v>
      </c>
      <c r="E17" s="91">
        <f t="shared" si="10"/>
        <v>191833</v>
      </c>
      <c r="F17" s="82">
        <v>85290</v>
      </c>
      <c r="G17" s="82">
        <v>88543</v>
      </c>
      <c r="H17" s="82">
        <v>18000</v>
      </c>
      <c r="I17" s="82">
        <v>0</v>
      </c>
      <c r="J17" s="91">
        <f t="shared" si="11"/>
        <v>38057</v>
      </c>
      <c r="K17" s="82">
        <v>15269</v>
      </c>
      <c r="L17" s="82"/>
      <c r="M17" s="82"/>
      <c r="N17" s="82"/>
      <c r="O17" s="82">
        <v>3000</v>
      </c>
      <c r="P17" s="82">
        <v>0</v>
      </c>
      <c r="Q17" s="82">
        <v>5548</v>
      </c>
      <c r="R17" s="82">
        <v>0</v>
      </c>
      <c r="S17" s="82">
        <v>0</v>
      </c>
      <c r="T17" s="82">
        <v>0</v>
      </c>
      <c r="U17" s="82">
        <v>0</v>
      </c>
      <c r="V17" s="82"/>
      <c r="W17" s="16">
        <v>14240</v>
      </c>
      <c r="X17" s="16">
        <v>0</v>
      </c>
      <c r="Y17" s="79">
        <v>3</v>
      </c>
      <c r="Z17" s="94">
        <f t="shared" si="20"/>
        <v>13524</v>
      </c>
      <c r="AA17" s="21">
        <f t="shared" si="21"/>
        <v>17936</v>
      </c>
      <c r="AB17" s="21">
        <f t="shared" si="22"/>
        <v>19183</v>
      </c>
      <c r="AC17" s="21">
        <f t="shared" si="23"/>
        <v>19183</v>
      </c>
      <c r="AD17" s="21">
        <f t="shared" si="24"/>
        <v>15347</v>
      </c>
      <c r="AE17" s="21">
        <f t="shared" si="25"/>
        <v>11990</v>
      </c>
      <c r="AF17" s="21">
        <f t="shared" si="26"/>
        <v>9400</v>
      </c>
      <c r="AG17" s="21">
        <f t="shared" si="27"/>
        <v>10839</v>
      </c>
      <c r="AH17" s="21">
        <f t="shared" si="28"/>
        <v>16114</v>
      </c>
      <c r="AI17" s="21">
        <f t="shared" si="29"/>
        <v>20238</v>
      </c>
      <c r="AJ17" s="21">
        <f t="shared" si="30"/>
        <v>18704</v>
      </c>
      <c r="AK17" s="95">
        <f>ROUND(E17*$AK$74,0)</f>
        <v>19375</v>
      </c>
      <c r="AL17" s="94">
        <f t="shared" si="12"/>
        <v>13524</v>
      </c>
      <c r="AM17" s="21">
        <f t="shared" si="13"/>
        <v>31460</v>
      </c>
      <c r="AN17" s="21">
        <f t="shared" si="13"/>
        <v>50643</v>
      </c>
      <c r="AO17" s="21">
        <f t="shared" si="7"/>
        <v>69826</v>
      </c>
      <c r="AP17" s="21">
        <f t="shared" si="7"/>
        <v>85173</v>
      </c>
      <c r="AQ17" s="21">
        <f t="shared" si="7"/>
        <v>97163</v>
      </c>
      <c r="AR17" s="21">
        <f t="shared" si="7"/>
        <v>106563</v>
      </c>
      <c r="AS17" s="21">
        <f t="shared" si="7"/>
        <v>117402</v>
      </c>
      <c r="AT17" s="21">
        <f t="shared" si="7"/>
        <v>133516</v>
      </c>
      <c r="AU17" s="21">
        <f t="shared" si="7"/>
        <v>153754</v>
      </c>
      <c r="AV17" s="21">
        <f t="shared" si="7"/>
        <v>172458</v>
      </c>
      <c r="AW17" s="119">
        <f t="shared" si="7"/>
        <v>191833</v>
      </c>
      <c r="AX17" s="88">
        <f t="shared" si="8"/>
        <v>0</v>
      </c>
      <c r="AY17" s="88">
        <f t="shared" si="14"/>
        <v>0</v>
      </c>
      <c r="AZ17" s="88">
        <f t="shared" si="15"/>
        <v>50643</v>
      </c>
      <c r="BA17" s="88">
        <f t="shared" si="16"/>
        <v>46520</v>
      </c>
      <c r="BB17" s="88">
        <f t="shared" si="17"/>
        <v>36353</v>
      </c>
      <c r="BC17" s="88">
        <f t="shared" si="18"/>
        <v>58317</v>
      </c>
      <c r="BD17" s="89">
        <f t="shared" si="19"/>
        <v>191833</v>
      </c>
    </row>
    <row r="18" spans="1:56">
      <c r="A18" s="14">
        <v>8</v>
      </c>
      <c r="B18" s="107" t="s">
        <v>10</v>
      </c>
      <c r="C18" s="15" t="s">
        <v>73</v>
      </c>
      <c r="D18" s="106">
        <f t="shared" si="9"/>
        <v>229441</v>
      </c>
      <c r="E18" s="91">
        <f t="shared" si="10"/>
        <v>187010</v>
      </c>
      <c r="F18" s="82">
        <v>93066</v>
      </c>
      <c r="G18" s="82">
        <v>81041</v>
      </c>
      <c r="H18" s="82">
        <v>12903</v>
      </c>
      <c r="I18" s="82">
        <v>0</v>
      </c>
      <c r="J18" s="91">
        <f t="shared" si="11"/>
        <v>42431</v>
      </c>
      <c r="K18" s="82">
        <v>13603</v>
      </c>
      <c r="L18" s="82"/>
      <c r="M18" s="82"/>
      <c r="N18" s="82"/>
      <c r="O18" s="82">
        <v>2812</v>
      </c>
      <c r="P18" s="82">
        <v>0</v>
      </c>
      <c r="Q18" s="82">
        <v>3106</v>
      </c>
      <c r="R18" s="82">
        <v>0</v>
      </c>
      <c r="S18" s="82">
        <v>0</v>
      </c>
      <c r="T18" s="82">
        <v>0</v>
      </c>
      <c r="U18" s="82">
        <v>0</v>
      </c>
      <c r="V18" s="82"/>
      <c r="W18" s="16">
        <v>6410</v>
      </c>
      <c r="X18" s="16">
        <v>16500</v>
      </c>
      <c r="Y18" s="79">
        <v>3</v>
      </c>
      <c r="Z18" s="94">
        <f t="shared" si="20"/>
        <v>13184</v>
      </c>
      <c r="AA18" s="21">
        <f t="shared" si="21"/>
        <v>17485</v>
      </c>
      <c r="AB18" s="21">
        <f t="shared" si="22"/>
        <v>18701</v>
      </c>
      <c r="AC18" s="21">
        <f t="shared" si="23"/>
        <v>18701</v>
      </c>
      <c r="AD18" s="21">
        <f t="shared" si="24"/>
        <v>14961</v>
      </c>
      <c r="AE18" s="21">
        <f t="shared" si="25"/>
        <v>11688</v>
      </c>
      <c r="AF18" s="21">
        <f t="shared" si="26"/>
        <v>9163</v>
      </c>
      <c r="AG18" s="21">
        <f t="shared" si="27"/>
        <v>10566</v>
      </c>
      <c r="AH18" s="21">
        <f t="shared" si="28"/>
        <v>15709</v>
      </c>
      <c r="AI18" s="21">
        <f t="shared" si="29"/>
        <v>19730</v>
      </c>
      <c r="AJ18" s="21">
        <f t="shared" si="30"/>
        <v>18233</v>
      </c>
      <c r="AK18" s="95">
        <f>ROUND(E18*$AK$74,0)+1</f>
        <v>18889</v>
      </c>
      <c r="AL18" s="94">
        <f t="shared" si="12"/>
        <v>13184</v>
      </c>
      <c r="AM18" s="21">
        <f t="shared" si="13"/>
        <v>30669</v>
      </c>
      <c r="AN18" s="21">
        <f t="shared" si="13"/>
        <v>49370</v>
      </c>
      <c r="AO18" s="21">
        <f t="shared" si="7"/>
        <v>68071</v>
      </c>
      <c r="AP18" s="21">
        <f t="shared" si="7"/>
        <v>83032</v>
      </c>
      <c r="AQ18" s="21">
        <f t="shared" si="7"/>
        <v>94720</v>
      </c>
      <c r="AR18" s="21">
        <f t="shared" si="7"/>
        <v>103883</v>
      </c>
      <c r="AS18" s="21">
        <f t="shared" si="7"/>
        <v>114449</v>
      </c>
      <c r="AT18" s="21">
        <f t="shared" si="7"/>
        <v>130158</v>
      </c>
      <c r="AU18" s="21">
        <f t="shared" si="7"/>
        <v>149888</v>
      </c>
      <c r="AV18" s="21">
        <f t="shared" si="7"/>
        <v>168121</v>
      </c>
      <c r="AW18" s="119">
        <f t="shared" si="7"/>
        <v>187010</v>
      </c>
      <c r="AX18" s="88">
        <f t="shared" si="8"/>
        <v>0</v>
      </c>
      <c r="AY18" s="88">
        <f t="shared" si="14"/>
        <v>0</v>
      </c>
      <c r="AZ18" s="88">
        <f t="shared" si="15"/>
        <v>49370</v>
      </c>
      <c r="BA18" s="88">
        <f t="shared" si="16"/>
        <v>45350</v>
      </c>
      <c r="BB18" s="88">
        <f t="shared" si="17"/>
        <v>35438</v>
      </c>
      <c r="BC18" s="88">
        <f t="shared" si="18"/>
        <v>56852</v>
      </c>
      <c r="BD18" s="89">
        <f t="shared" si="19"/>
        <v>187010</v>
      </c>
    </row>
    <row r="19" spans="1:56">
      <c r="A19" s="14">
        <v>9</v>
      </c>
      <c r="B19" s="107" t="s">
        <v>11</v>
      </c>
      <c r="C19" s="15" t="s">
        <v>74</v>
      </c>
      <c r="D19" s="106">
        <f t="shared" si="9"/>
        <v>392358</v>
      </c>
      <c r="E19" s="91">
        <f t="shared" si="10"/>
        <v>341298</v>
      </c>
      <c r="F19" s="82">
        <v>115260</v>
      </c>
      <c r="G19" s="82">
        <v>188128</v>
      </c>
      <c r="H19" s="82">
        <v>37000</v>
      </c>
      <c r="I19" s="82">
        <v>910</v>
      </c>
      <c r="J19" s="91">
        <f t="shared" si="11"/>
        <v>51060</v>
      </c>
      <c r="K19" s="82">
        <v>14690</v>
      </c>
      <c r="L19" s="82"/>
      <c r="M19" s="82"/>
      <c r="N19" s="82"/>
      <c r="O19" s="82">
        <v>6800</v>
      </c>
      <c r="P19" s="82">
        <v>0</v>
      </c>
      <c r="Q19" s="82">
        <v>7220</v>
      </c>
      <c r="R19" s="82">
        <v>0</v>
      </c>
      <c r="S19" s="82">
        <v>0</v>
      </c>
      <c r="T19" s="82">
        <v>0</v>
      </c>
      <c r="U19" s="82">
        <v>0</v>
      </c>
      <c r="V19" s="82"/>
      <c r="W19" s="16">
        <v>22350</v>
      </c>
      <c r="X19" s="16">
        <v>0</v>
      </c>
      <c r="Y19" s="79">
        <v>3</v>
      </c>
      <c r="Z19" s="94">
        <f t="shared" si="20"/>
        <v>24062</v>
      </c>
      <c r="AA19" s="21">
        <f t="shared" si="21"/>
        <v>31911</v>
      </c>
      <c r="AB19" s="21">
        <f t="shared" si="22"/>
        <v>34130</v>
      </c>
      <c r="AC19" s="21">
        <f t="shared" si="23"/>
        <v>34130</v>
      </c>
      <c r="AD19" s="21">
        <f t="shared" si="24"/>
        <v>27304</v>
      </c>
      <c r="AE19" s="21">
        <f t="shared" si="25"/>
        <v>21331</v>
      </c>
      <c r="AF19" s="21">
        <f t="shared" si="26"/>
        <v>16724</v>
      </c>
      <c r="AG19" s="21">
        <f t="shared" si="27"/>
        <v>19283</v>
      </c>
      <c r="AH19" s="21">
        <f t="shared" si="28"/>
        <v>28669</v>
      </c>
      <c r="AI19" s="21">
        <f t="shared" si="29"/>
        <v>36007</v>
      </c>
      <c r="AJ19" s="21">
        <f t="shared" si="30"/>
        <v>33277</v>
      </c>
      <c r="AK19" s="95">
        <f>ROUND(E19*$AK$74,0)-1</f>
        <v>34470</v>
      </c>
      <c r="AL19" s="94">
        <f t="shared" si="12"/>
        <v>24062</v>
      </c>
      <c r="AM19" s="21">
        <f t="shared" si="13"/>
        <v>55973</v>
      </c>
      <c r="AN19" s="21">
        <f t="shared" si="13"/>
        <v>90103</v>
      </c>
      <c r="AO19" s="21">
        <f t="shared" si="7"/>
        <v>124233</v>
      </c>
      <c r="AP19" s="21">
        <f t="shared" si="7"/>
        <v>151537</v>
      </c>
      <c r="AQ19" s="21">
        <f t="shared" si="7"/>
        <v>172868</v>
      </c>
      <c r="AR19" s="21">
        <f t="shared" si="7"/>
        <v>189592</v>
      </c>
      <c r="AS19" s="21">
        <f t="shared" si="7"/>
        <v>208875</v>
      </c>
      <c r="AT19" s="21">
        <f t="shared" si="7"/>
        <v>237544</v>
      </c>
      <c r="AU19" s="21">
        <f t="shared" si="7"/>
        <v>273551</v>
      </c>
      <c r="AV19" s="21">
        <f t="shared" si="7"/>
        <v>306828</v>
      </c>
      <c r="AW19" s="119">
        <f t="shared" si="7"/>
        <v>341298</v>
      </c>
      <c r="AX19" s="88">
        <f t="shared" si="8"/>
        <v>0</v>
      </c>
      <c r="AY19" s="88">
        <f t="shared" si="14"/>
        <v>0</v>
      </c>
      <c r="AZ19" s="88">
        <f t="shared" si="15"/>
        <v>90103</v>
      </c>
      <c r="BA19" s="88">
        <f t="shared" si="16"/>
        <v>82765</v>
      </c>
      <c r="BB19" s="88">
        <f t="shared" si="17"/>
        <v>64676</v>
      </c>
      <c r="BC19" s="88">
        <f t="shared" si="18"/>
        <v>103754</v>
      </c>
      <c r="BD19" s="89">
        <f t="shared" si="19"/>
        <v>341298</v>
      </c>
    </row>
    <row r="20" spans="1:56" s="85" customFormat="1">
      <c r="A20" s="80">
        <v>10</v>
      </c>
      <c r="B20" s="112" t="s">
        <v>122</v>
      </c>
      <c r="C20" s="81" t="s">
        <v>105</v>
      </c>
      <c r="D20" s="106">
        <f t="shared" si="9"/>
        <v>507617</v>
      </c>
      <c r="E20" s="91">
        <f t="shared" si="10"/>
        <v>446938</v>
      </c>
      <c r="F20" s="82">
        <v>442838</v>
      </c>
      <c r="G20" s="82">
        <v>0</v>
      </c>
      <c r="H20" s="82">
        <v>0</v>
      </c>
      <c r="I20" s="82">
        <v>4100</v>
      </c>
      <c r="J20" s="91">
        <f t="shared" si="11"/>
        <v>60679</v>
      </c>
      <c r="K20" s="82">
        <v>13076</v>
      </c>
      <c r="L20" s="82"/>
      <c r="M20" s="82"/>
      <c r="N20" s="82"/>
      <c r="O20" s="82">
        <v>0</v>
      </c>
      <c r="P20" s="82">
        <v>21000</v>
      </c>
      <c r="Q20" s="82">
        <v>22875</v>
      </c>
      <c r="R20" s="82">
        <v>0</v>
      </c>
      <c r="S20" s="82">
        <v>0</v>
      </c>
      <c r="T20" s="82">
        <v>0</v>
      </c>
      <c r="U20" s="82">
        <v>0</v>
      </c>
      <c r="V20" s="82"/>
      <c r="W20" s="82">
        <v>3728</v>
      </c>
      <c r="X20" s="82">
        <v>0</v>
      </c>
      <c r="Y20" s="83">
        <v>2</v>
      </c>
      <c r="Z20" s="96">
        <f t="shared" ref="Z20:Z21" si="31">ROUND(E20*$Z$72,0)</f>
        <v>28381</v>
      </c>
      <c r="AA20" s="84">
        <f t="shared" ref="AA20:AA21" si="32">ROUND(E20*$AA$72,0)</f>
        <v>40671</v>
      </c>
      <c r="AB20" s="84">
        <f t="shared" ref="AB20:AB21" si="33">ROUND(E20*$AB$72,0)</f>
        <v>43130</v>
      </c>
      <c r="AC20" s="84">
        <f t="shared" ref="AC20:AC21" si="34">ROUND(E20*$AC$72,0)</f>
        <v>42459</v>
      </c>
      <c r="AD20" s="84">
        <f t="shared" ref="AD20:AD21" si="35">ROUND(E20*$AD$72,0)</f>
        <v>34414</v>
      </c>
      <c r="AE20" s="84">
        <f t="shared" ref="AE20:AE21" si="36">ROUND(E20*$AE$72,0)</f>
        <v>29051</v>
      </c>
      <c r="AF20" s="84">
        <f t="shared" ref="AF20:AF21" si="37">ROUND(E20*$AF$72,0)</f>
        <v>24805</v>
      </c>
      <c r="AG20" s="84">
        <f t="shared" ref="AG20:AG21" si="38">ROUND(E20*$AG$72,0)</f>
        <v>26593</v>
      </c>
      <c r="AH20" s="84">
        <f t="shared" ref="AH20:AH21" si="39">ROUND(E20*$AH$72,0)</f>
        <v>38213</v>
      </c>
      <c r="AI20" s="84">
        <f t="shared" ref="AI20:AI21" si="40">ROUND(E20*$AI$72,0)</f>
        <v>48716</v>
      </c>
      <c r="AJ20" s="84">
        <f t="shared" ref="AJ20:AJ21" si="41">ROUND(E20*$AJ$72,0)</f>
        <v>44470</v>
      </c>
      <c r="AK20" s="97">
        <f>ROUND(E20*$AK$72,0)</f>
        <v>46035</v>
      </c>
      <c r="AL20" s="96">
        <f t="shared" si="12"/>
        <v>28381</v>
      </c>
      <c r="AM20" s="84">
        <f t="shared" si="13"/>
        <v>69052</v>
      </c>
      <c r="AN20" s="84">
        <f t="shared" si="13"/>
        <v>112182</v>
      </c>
      <c r="AO20" s="84">
        <f t="shared" si="7"/>
        <v>154641</v>
      </c>
      <c r="AP20" s="84">
        <f t="shared" si="7"/>
        <v>189055</v>
      </c>
      <c r="AQ20" s="84">
        <f t="shared" si="7"/>
        <v>218106</v>
      </c>
      <c r="AR20" s="84">
        <f t="shared" si="7"/>
        <v>242911</v>
      </c>
      <c r="AS20" s="84">
        <f t="shared" si="7"/>
        <v>269504</v>
      </c>
      <c r="AT20" s="84">
        <f t="shared" si="7"/>
        <v>307717</v>
      </c>
      <c r="AU20" s="84">
        <f t="shared" si="7"/>
        <v>356433</v>
      </c>
      <c r="AV20" s="84">
        <f t="shared" si="7"/>
        <v>400903</v>
      </c>
      <c r="AW20" s="120">
        <f t="shared" si="7"/>
        <v>446938</v>
      </c>
      <c r="AX20" s="122">
        <f t="shared" si="8"/>
        <v>0</v>
      </c>
      <c r="AY20" s="122">
        <f t="shared" si="14"/>
        <v>0</v>
      </c>
      <c r="AZ20" s="88">
        <f t="shared" si="15"/>
        <v>112182</v>
      </c>
      <c r="BA20" s="88">
        <f t="shared" si="16"/>
        <v>105924</v>
      </c>
      <c r="BB20" s="88">
        <f t="shared" si="17"/>
        <v>89611</v>
      </c>
      <c r="BC20" s="88">
        <f t="shared" si="18"/>
        <v>139221</v>
      </c>
      <c r="BD20" s="89">
        <f t="shared" si="19"/>
        <v>446938</v>
      </c>
    </row>
    <row r="21" spans="1:56">
      <c r="A21" s="14">
        <v>11</v>
      </c>
      <c r="B21" s="107" t="s">
        <v>160</v>
      </c>
      <c r="C21" s="15">
        <v>102</v>
      </c>
      <c r="D21" s="106">
        <f t="shared" si="9"/>
        <v>416989</v>
      </c>
      <c r="E21" s="91">
        <f t="shared" si="10"/>
        <v>347099</v>
      </c>
      <c r="F21" s="82">
        <v>342799</v>
      </c>
      <c r="G21" s="82">
        <v>0</v>
      </c>
      <c r="H21" s="82">
        <v>0</v>
      </c>
      <c r="I21" s="82">
        <v>4300</v>
      </c>
      <c r="J21" s="91">
        <f t="shared" si="11"/>
        <v>69890</v>
      </c>
      <c r="K21" s="82">
        <v>25490</v>
      </c>
      <c r="L21" s="82"/>
      <c r="M21" s="82"/>
      <c r="N21" s="82"/>
      <c r="O21" s="82">
        <v>0</v>
      </c>
      <c r="P21" s="82">
        <v>0</v>
      </c>
      <c r="Q21" s="82">
        <v>16400</v>
      </c>
      <c r="R21" s="82">
        <v>0</v>
      </c>
      <c r="S21" s="82">
        <v>0</v>
      </c>
      <c r="T21" s="82">
        <v>0</v>
      </c>
      <c r="U21" s="82">
        <v>0</v>
      </c>
      <c r="V21" s="82"/>
      <c r="W21" s="16">
        <v>0</v>
      </c>
      <c r="X21" s="16">
        <v>28000</v>
      </c>
      <c r="Y21" s="79">
        <v>2</v>
      </c>
      <c r="Z21" s="94">
        <f t="shared" si="31"/>
        <v>22041</v>
      </c>
      <c r="AA21" s="21">
        <f t="shared" si="32"/>
        <v>31586</v>
      </c>
      <c r="AB21" s="21">
        <f t="shared" si="33"/>
        <v>33495</v>
      </c>
      <c r="AC21" s="21">
        <f t="shared" si="34"/>
        <v>32974</v>
      </c>
      <c r="AD21" s="21">
        <f t="shared" si="35"/>
        <v>26727</v>
      </c>
      <c r="AE21" s="21">
        <f t="shared" si="36"/>
        <v>22561</v>
      </c>
      <c r="AF21" s="21">
        <f t="shared" si="37"/>
        <v>19264</v>
      </c>
      <c r="AG21" s="21">
        <f t="shared" si="38"/>
        <v>20652</v>
      </c>
      <c r="AH21" s="21">
        <f t="shared" si="39"/>
        <v>29677</v>
      </c>
      <c r="AI21" s="21">
        <f t="shared" si="40"/>
        <v>37834</v>
      </c>
      <c r="AJ21" s="21">
        <f t="shared" si="41"/>
        <v>34536</v>
      </c>
      <c r="AK21" s="95">
        <f>ROUND(E21*$AK$72,0)+1</f>
        <v>35752</v>
      </c>
      <c r="AL21" s="94">
        <f t="shared" si="12"/>
        <v>22041</v>
      </c>
      <c r="AM21" s="21">
        <f t="shared" si="13"/>
        <v>53627</v>
      </c>
      <c r="AN21" s="21">
        <f t="shared" si="13"/>
        <v>87122</v>
      </c>
      <c r="AO21" s="21">
        <f t="shared" si="7"/>
        <v>120096</v>
      </c>
      <c r="AP21" s="21">
        <f t="shared" si="7"/>
        <v>146823</v>
      </c>
      <c r="AQ21" s="21">
        <f t="shared" si="7"/>
        <v>169384</v>
      </c>
      <c r="AR21" s="21">
        <f t="shared" si="7"/>
        <v>188648</v>
      </c>
      <c r="AS21" s="21">
        <f t="shared" si="7"/>
        <v>209300</v>
      </c>
      <c r="AT21" s="21">
        <f t="shared" si="7"/>
        <v>238977</v>
      </c>
      <c r="AU21" s="21">
        <f t="shared" si="7"/>
        <v>276811</v>
      </c>
      <c r="AV21" s="21">
        <f t="shared" si="7"/>
        <v>311347</v>
      </c>
      <c r="AW21" s="119">
        <f t="shared" si="7"/>
        <v>347099</v>
      </c>
      <c r="AX21" s="88">
        <f t="shared" si="8"/>
        <v>0</v>
      </c>
      <c r="AY21" s="88">
        <f t="shared" si="14"/>
        <v>0</v>
      </c>
      <c r="AZ21" s="88">
        <f t="shared" si="15"/>
        <v>87122</v>
      </c>
      <c r="BA21" s="88">
        <f t="shared" si="16"/>
        <v>82262</v>
      </c>
      <c r="BB21" s="88">
        <f t="shared" si="17"/>
        <v>69593</v>
      </c>
      <c r="BC21" s="88">
        <f t="shared" si="18"/>
        <v>108122</v>
      </c>
      <c r="BD21" s="89">
        <f t="shared" si="19"/>
        <v>347099</v>
      </c>
    </row>
    <row r="22" spans="1:56">
      <c r="A22" s="14">
        <v>12</v>
      </c>
      <c r="B22" s="107" t="s">
        <v>174</v>
      </c>
      <c r="C22" s="15" t="s">
        <v>110</v>
      </c>
      <c r="D22" s="106">
        <f t="shared" si="9"/>
        <v>353512</v>
      </c>
      <c r="E22" s="91">
        <f t="shared" si="10"/>
        <v>282270</v>
      </c>
      <c r="F22" s="82">
        <v>0</v>
      </c>
      <c r="G22" s="82">
        <v>271770</v>
      </c>
      <c r="H22" s="82">
        <v>0</v>
      </c>
      <c r="I22" s="82">
        <v>10500</v>
      </c>
      <c r="J22" s="91">
        <f t="shared" si="11"/>
        <v>71242</v>
      </c>
      <c r="K22" s="82">
        <v>56533</v>
      </c>
      <c r="L22" s="82"/>
      <c r="M22" s="82"/>
      <c r="N22" s="82"/>
      <c r="O22" s="82">
        <v>0</v>
      </c>
      <c r="P22" s="82">
        <v>0</v>
      </c>
      <c r="Q22" s="82">
        <v>2209</v>
      </c>
      <c r="R22" s="82">
        <v>0</v>
      </c>
      <c r="S22" s="82">
        <v>0</v>
      </c>
      <c r="T22" s="82">
        <v>6000</v>
      </c>
      <c r="U22" s="82">
        <v>0</v>
      </c>
      <c r="V22" s="82"/>
      <c r="W22" s="16">
        <v>0</v>
      </c>
      <c r="X22" s="16">
        <v>6500</v>
      </c>
      <c r="Y22" s="79">
        <v>1</v>
      </c>
      <c r="Z22" s="94">
        <f>ROUND(E22*$Z$70,0)</f>
        <v>18489</v>
      </c>
      <c r="AA22" s="21">
        <f>ROUND(E22*$AA$70,0)</f>
        <v>27239</v>
      </c>
      <c r="AB22" s="21">
        <f>ROUND(E22*$AB$70,0)</f>
        <v>29356</v>
      </c>
      <c r="AC22" s="21">
        <f>ROUND(E22*$AC$70,0)</f>
        <v>30203</v>
      </c>
      <c r="AD22" s="21">
        <f>ROUND(E22*$AD$70,0)</f>
        <v>22440</v>
      </c>
      <c r="AE22" s="21">
        <f>ROUND(E22*$AE$70,0)</f>
        <v>14255</v>
      </c>
      <c r="AF22" s="21">
        <f>ROUND(E22*$AF$70,0)</f>
        <v>9315</v>
      </c>
      <c r="AG22" s="21">
        <f>ROUND(E22*$AG$70,0)</f>
        <v>13690</v>
      </c>
      <c r="AH22" s="21">
        <f>ROUND(E22*$AH$70,0)</f>
        <v>24134</v>
      </c>
      <c r="AI22" s="21">
        <f>ROUND(E22*$AI$70,0)</f>
        <v>31897</v>
      </c>
      <c r="AJ22" s="21">
        <f>ROUND(E22*$AJ$70,0)</f>
        <v>30062</v>
      </c>
      <c r="AK22" s="95">
        <f>ROUND(E22*$AK$70,0)-1</f>
        <v>31190</v>
      </c>
      <c r="AL22" s="94">
        <f t="shared" si="12"/>
        <v>18489</v>
      </c>
      <c r="AM22" s="21">
        <f t="shared" si="13"/>
        <v>45728</v>
      </c>
      <c r="AN22" s="21">
        <f t="shared" si="13"/>
        <v>75084</v>
      </c>
      <c r="AO22" s="21">
        <f t="shared" si="7"/>
        <v>105287</v>
      </c>
      <c r="AP22" s="21">
        <f t="shared" si="7"/>
        <v>127727</v>
      </c>
      <c r="AQ22" s="21">
        <f t="shared" si="7"/>
        <v>141982</v>
      </c>
      <c r="AR22" s="21">
        <f t="shared" si="7"/>
        <v>151297</v>
      </c>
      <c r="AS22" s="21">
        <f t="shared" si="7"/>
        <v>164987</v>
      </c>
      <c r="AT22" s="21">
        <f t="shared" si="7"/>
        <v>189121</v>
      </c>
      <c r="AU22" s="21">
        <f t="shared" si="7"/>
        <v>221018</v>
      </c>
      <c r="AV22" s="21">
        <f t="shared" si="7"/>
        <v>251080</v>
      </c>
      <c r="AW22" s="119">
        <f t="shared" si="7"/>
        <v>282270</v>
      </c>
      <c r="AX22" s="88">
        <f t="shared" si="8"/>
        <v>0</v>
      </c>
      <c r="AY22" s="88">
        <f t="shared" si="14"/>
        <v>0</v>
      </c>
      <c r="AZ22" s="88">
        <f t="shared" si="15"/>
        <v>75084</v>
      </c>
      <c r="BA22" s="88">
        <f t="shared" si="16"/>
        <v>66898</v>
      </c>
      <c r="BB22" s="88">
        <f t="shared" si="17"/>
        <v>47139</v>
      </c>
      <c r="BC22" s="88">
        <f t="shared" si="18"/>
        <v>93149</v>
      </c>
      <c r="BD22" s="89">
        <f t="shared" si="19"/>
        <v>282270</v>
      </c>
    </row>
    <row r="23" spans="1:56">
      <c r="A23" s="14">
        <v>13</v>
      </c>
      <c r="B23" s="107" t="s">
        <v>128</v>
      </c>
      <c r="C23" s="15" t="s">
        <v>111</v>
      </c>
      <c r="D23" s="106">
        <f t="shared" si="9"/>
        <v>245922</v>
      </c>
      <c r="E23" s="91">
        <f t="shared" si="10"/>
        <v>195008</v>
      </c>
      <c r="F23" s="82">
        <v>0</v>
      </c>
      <c r="G23" s="82">
        <v>195008</v>
      </c>
      <c r="H23" s="82">
        <v>0</v>
      </c>
      <c r="I23" s="82">
        <v>0</v>
      </c>
      <c r="J23" s="91">
        <f t="shared" si="11"/>
        <v>50914</v>
      </c>
      <c r="K23" s="82">
        <v>43492</v>
      </c>
      <c r="L23" s="82"/>
      <c r="M23" s="82"/>
      <c r="N23" s="82"/>
      <c r="O23" s="82">
        <v>0</v>
      </c>
      <c r="P23" s="82">
        <v>0</v>
      </c>
      <c r="Q23" s="82">
        <v>3722</v>
      </c>
      <c r="R23" s="82">
        <v>0</v>
      </c>
      <c r="S23" s="82">
        <v>0</v>
      </c>
      <c r="T23" s="82">
        <v>0</v>
      </c>
      <c r="U23" s="82">
        <v>0</v>
      </c>
      <c r="V23" s="82"/>
      <c r="W23" s="16">
        <v>0</v>
      </c>
      <c r="X23" s="16">
        <v>3700</v>
      </c>
      <c r="Y23" s="79">
        <v>1</v>
      </c>
      <c r="Z23" s="94">
        <f t="shared" ref="Z23:Z24" si="42">ROUND(E23*$Z$70,0)</f>
        <v>12773</v>
      </c>
      <c r="AA23" s="21">
        <f t="shared" ref="AA23:AA24" si="43">ROUND(E23*$AA$70,0)</f>
        <v>18818</v>
      </c>
      <c r="AB23" s="21">
        <f t="shared" ref="AB23:AB24" si="44">ROUND(E23*$AB$70,0)</f>
        <v>20281</v>
      </c>
      <c r="AC23" s="21">
        <f t="shared" ref="AC23:AC24" si="45">ROUND(E23*$AC$70,0)</f>
        <v>20866</v>
      </c>
      <c r="AD23" s="21">
        <f t="shared" ref="AD23:AD24" si="46">ROUND(E23*$AD$70,0)</f>
        <v>15503</v>
      </c>
      <c r="AE23" s="21">
        <f t="shared" ref="AE23:AE24" si="47">ROUND(E23*$AE$70,0)</f>
        <v>9848</v>
      </c>
      <c r="AF23" s="21">
        <f t="shared" ref="AF23:AF24" si="48">ROUND(E23*$AF$70,0)</f>
        <v>6435</v>
      </c>
      <c r="AG23" s="21">
        <f t="shared" ref="AG23:AG24" si="49">ROUND(E23*$AG$70,0)</f>
        <v>9458</v>
      </c>
      <c r="AH23" s="21">
        <f t="shared" ref="AH23:AH24" si="50">ROUND(E23*$AH$70,0)</f>
        <v>16673</v>
      </c>
      <c r="AI23" s="21">
        <f t="shared" ref="AI23:AI24" si="51">ROUND(E23*$AI$70,0)</f>
        <v>22036</v>
      </c>
      <c r="AJ23" s="21">
        <f t="shared" ref="AJ23:AJ24" si="52">ROUND(E23*$AJ$70,0)</f>
        <v>20768</v>
      </c>
      <c r="AK23" s="95">
        <f>ROUND(E23*$AK$70,0)+1</f>
        <v>21549</v>
      </c>
      <c r="AL23" s="94">
        <f t="shared" si="12"/>
        <v>12773</v>
      </c>
      <c r="AM23" s="21">
        <f t="shared" si="13"/>
        <v>31591</v>
      </c>
      <c r="AN23" s="21">
        <f t="shared" si="13"/>
        <v>51872</v>
      </c>
      <c r="AO23" s="21">
        <f t="shared" si="7"/>
        <v>72738</v>
      </c>
      <c r="AP23" s="21">
        <f t="shared" si="7"/>
        <v>88241</v>
      </c>
      <c r="AQ23" s="21">
        <f t="shared" si="7"/>
        <v>98089</v>
      </c>
      <c r="AR23" s="21">
        <f t="shared" si="7"/>
        <v>104524</v>
      </c>
      <c r="AS23" s="21">
        <f t="shared" si="7"/>
        <v>113982</v>
      </c>
      <c r="AT23" s="21">
        <f t="shared" si="7"/>
        <v>130655</v>
      </c>
      <c r="AU23" s="21">
        <f t="shared" si="7"/>
        <v>152691</v>
      </c>
      <c r="AV23" s="21">
        <f t="shared" si="7"/>
        <v>173459</v>
      </c>
      <c r="AW23" s="119">
        <f t="shared" si="7"/>
        <v>195008</v>
      </c>
      <c r="AX23" s="88">
        <f t="shared" si="8"/>
        <v>0</v>
      </c>
      <c r="AY23" s="88">
        <f t="shared" si="14"/>
        <v>0</v>
      </c>
      <c r="AZ23" s="88">
        <f t="shared" si="15"/>
        <v>51872</v>
      </c>
      <c r="BA23" s="88">
        <f t="shared" si="16"/>
        <v>46217</v>
      </c>
      <c r="BB23" s="88">
        <f t="shared" si="17"/>
        <v>32566</v>
      </c>
      <c r="BC23" s="88">
        <f t="shared" si="18"/>
        <v>64353</v>
      </c>
      <c r="BD23" s="89">
        <f t="shared" si="19"/>
        <v>195008</v>
      </c>
    </row>
    <row r="24" spans="1:56">
      <c r="A24" s="14">
        <v>14</v>
      </c>
      <c r="B24" s="107" t="s">
        <v>129</v>
      </c>
      <c r="C24" s="15" t="s">
        <v>112</v>
      </c>
      <c r="D24" s="106">
        <f t="shared" si="9"/>
        <v>240968</v>
      </c>
      <c r="E24" s="91">
        <f t="shared" si="10"/>
        <v>194497</v>
      </c>
      <c r="F24" s="82">
        <v>0</v>
      </c>
      <c r="G24" s="82">
        <v>194497</v>
      </c>
      <c r="H24" s="82">
        <v>0</v>
      </c>
      <c r="I24" s="82">
        <v>0</v>
      </c>
      <c r="J24" s="91">
        <f t="shared" si="11"/>
        <v>46471</v>
      </c>
      <c r="K24" s="82">
        <v>39534</v>
      </c>
      <c r="L24" s="82"/>
      <c r="M24" s="82"/>
      <c r="N24" s="82"/>
      <c r="O24" s="82">
        <v>0</v>
      </c>
      <c r="P24" s="82">
        <v>0</v>
      </c>
      <c r="Q24" s="82">
        <v>2037</v>
      </c>
      <c r="R24" s="82">
        <v>0</v>
      </c>
      <c r="S24" s="82">
        <v>0</v>
      </c>
      <c r="T24" s="82">
        <v>0</v>
      </c>
      <c r="U24" s="82">
        <v>0</v>
      </c>
      <c r="V24" s="82"/>
      <c r="W24" s="16">
        <v>0</v>
      </c>
      <c r="X24" s="16">
        <v>4900</v>
      </c>
      <c r="Y24" s="79">
        <v>1</v>
      </c>
      <c r="Z24" s="94">
        <f t="shared" si="42"/>
        <v>12740</v>
      </c>
      <c r="AA24" s="21">
        <f t="shared" si="43"/>
        <v>18769</v>
      </c>
      <c r="AB24" s="21">
        <f t="shared" si="44"/>
        <v>20228</v>
      </c>
      <c r="AC24" s="21">
        <f t="shared" si="45"/>
        <v>20811</v>
      </c>
      <c r="AD24" s="21">
        <f t="shared" si="46"/>
        <v>15463</v>
      </c>
      <c r="AE24" s="21">
        <f t="shared" si="47"/>
        <v>9822</v>
      </c>
      <c r="AF24" s="21">
        <f t="shared" si="48"/>
        <v>6418</v>
      </c>
      <c r="AG24" s="21">
        <f t="shared" si="49"/>
        <v>9433</v>
      </c>
      <c r="AH24" s="21">
        <f t="shared" si="50"/>
        <v>16629</v>
      </c>
      <c r="AI24" s="21">
        <f t="shared" si="51"/>
        <v>21978</v>
      </c>
      <c r="AJ24" s="21">
        <f t="shared" si="52"/>
        <v>20714</v>
      </c>
      <c r="AK24" s="95">
        <f>ROUND(E24*$AK$70,0)</f>
        <v>21492</v>
      </c>
      <c r="AL24" s="94">
        <f t="shared" si="12"/>
        <v>12740</v>
      </c>
      <c r="AM24" s="21">
        <f t="shared" si="13"/>
        <v>31509</v>
      </c>
      <c r="AN24" s="21">
        <f t="shared" si="13"/>
        <v>51737</v>
      </c>
      <c r="AO24" s="21">
        <f t="shared" si="7"/>
        <v>72548</v>
      </c>
      <c r="AP24" s="21">
        <f t="shared" si="7"/>
        <v>88011</v>
      </c>
      <c r="AQ24" s="21">
        <f t="shared" si="7"/>
        <v>97833</v>
      </c>
      <c r="AR24" s="21">
        <f t="shared" si="7"/>
        <v>104251</v>
      </c>
      <c r="AS24" s="21">
        <f t="shared" si="7"/>
        <v>113684</v>
      </c>
      <c r="AT24" s="21">
        <f t="shared" si="7"/>
        <v>130313</v>
      </c>
      <c r="AU24" s="21">
        <f t="shared" si="7"/>
        <v>152291</v>
      </c>
      <c r="AV24" s="21">
        <f t="shared" si="7"/>
        <v>173005</v>
      </c>
      <c r="AW24" s="119">
        <f t="shared" si="7"/>
        <v>194497</v>
      </c>
      <c r="AX24" s="88">
        <f t="shared" si="8"/>
        <v>0</v>
      </c>
      <c r="AY24" s="88">
        <f t="shared" si="14"/>
        <v>0</v>
      </c>
      <c r="AZ24" s="88">
        <f t="shared" si="15"/>
        <v>51737</v>
      </c>
      <c r="BA24" s="88">
        <f t="shared" si="16"/>
        <v>46096</v>
      </c>
      <c r="BB24" s="88">
        <f t="shared" si="17"/>
        <v>32480</v>
      </c>
      <c r="BC24" s="88">
        <f t="shared" si="18"/>
        <v>64184</v>
      </c>
      <c r="BD24" s="89">
        <f t="shared" si="19"/>
        <v>194497</v>
      </c>
    </row>
    <row r="25" spans="1:56">
      <c r="A25" s="14">
        <v>15</v>
      </c>
      <c r="B25" s="107" t="s">
        <v>119</v>
      </c>
      <c r="C25" s="15" t="s">
        <v>38</v>
      </c>
      <c r="D25" s="106">
        <f t="shared" si="9"/>
        <v>63147</v>
      </c>
      <c r="E25" s="91">
        <f t="shared" si="10"/>
        <v>58407</v>
      </c>
      <c r="F25" s="82">
        <v>50671</v>
      </c>
      <c r="G25" s="82">
        <v>0</v>
      </c>
      <c r="H25" s="82">
        <v>7736</v>
      </c>
      <c r="I25" s="82">
        <v>0</v>
      </c>
      <c r="J25" s="91">
        <f t="shared" si="11"/>
        <v>4740</v>
      </c>
      <c r="K25" s="82">
        <v>0</v>
      </c>
      <c r="L25" s="82"/>
      <c r="M25" s="82"/>
      <c r="N25" s="82"/>
      <c r="O25" s="82">
        <v>0</v>
      </c>
      <c r="P25" s="82">
        <v>0</v>
      </c>
      <c r="Q25" s="82">
        <v>1500</v>
      </c>
      <c r="R25" s="82">
        <v>0</v>
      </c>
      <c r="S25" s="82">
        <v>0</v>
      </c>
      <c r="T25" s="82">
        <v>0</v>
      </c>
      <c r="U25" s="82">
        <v>0</v>
      </c>
      <c r="V25" s="82"/>
      <c r="W25" s="16">
        <v>0</v>
      </c>
      <c r="X25" s="16">
        <v>3240</v>
      </c>
      <c r="Y25" s="79">
        <v>2</v>
      </c>
      <c r="Z25" s="94">
        <f>ROUND(E25*$Z$72,0)</f>
        <v>3709</v>
      </c>
      <c r="AA25" s="21">
        <f>ROUND(E25*$AA$72,0)</f>
        <v>5315</v>
      </c>
      <c r="AB25" s="21">
        <f>ROUND(E25*$AB$72,0)</f>
        <v>5636</v>
      </c>
      <c r="AC25" s="21">
        <f>ROUND(E25*$AC$72,0)</f>
        <v>5549</v>
      </c>
      <c r="AD25" s="21">
        <f>ROUND(E25*$AD$72,0)</f>
        <v>4497</v>
      </c>
      <c r="AE25" s="21">
        <f>ROUND(E25*$AE$72,0)</f>
        <v>3796</v>
      </c>
      <c r="AF25" s="21">
        <f>ROUND(E25*$AF$72,0)</f>
        <v>3242</v>
      </c>
      <c r="AG25" s="21">
        <f>ROUND(E25*$AG$72,0)</f>
        <v>3475</v>
      </c>
      <c r="AH25" s="21">
        <f>ROUND(E25*$AH$72,0)</f>
        <v>4994</v>
      </c>
      <c r="AI25" s="21">
        <f>ROUND(E25*$AI$72,0)</f>
        <v>6366</v>
      </c>
      <c r="AJ25" s="21">
        <f>ROUND(E25*$AJ$72,0)</f>
        <v>5811</v>
      </c>
      <c r="AK25" s="95">
        <f>ROUND(E25*$AK$72,0)+1</f>
        <v>6017</v>
      </c>
      <c r="AL25" s="94">
        <f t="shared" si="12"/>
        <v>3709</v>
      </c>
      <c r="AM25" s="21">
        <f t="shared" si="13"/>
        <v>9024</v>
      </c>
      <c r="AN25" s="21">
        <f t="shared" si="13"/>
        <v>14660</v>
      </c>
      <c r="AO25" s="21">
        <f t="shared" si="7"/>
        <v>20209</v>
      </c>
      <c r="AP25" s="21">
        <f t="shared" si="7"/>
        <v>24706</v>
      </c>
      <c r="AQ25" s="21">
        <f t="shared" si="7"/>
        <v>28502</v>
      </c>
      <c r="AR25" s="21">
        <f t="shared" si="7"/>
        <v>31744</v>
      </c>
      <c r="AS25" s="21">
        <f t="shared" si="7"/>
        <v>35219</v>
      </c>
      <c r="AT25" s="21">
        <f t="shared" si="7"/>
        <v>40213</v>
      </c>
      <c r="AU25" s="21">
        <f t="shared" si="7"/>
        <v>46579</v>
      </c>
      <c r="AV25" s="21">
        <f t="shared" si="7"/>
        <v>52390</v>
      </c>
      <c r="AW25" s="119">
        <f t="shared" si="7"/>
        <v>58407</v>
      </c>
      <c r="AX25" s="88">
        <f t="shared" si="8"/>
        <v>0</v>
      </c>
      <c r="AY25" s="88">
        <f t="shared" si="14"/>
        <v>0</v>
      </c>
      <c r="AZ25" s="88">
        <f t="shared" si="15"/>
        <v>14660</v>
      </c>
      <c r="BA25" s="88">
        <f t="shared" si="16"/>
        <v>13842</v>
      </c>
      <c r="BB25" s="88">
        <f t="shared" si="17"/>
        <v>11711</v>
      </c>
      <c r="BC25" s="88">
        <f t="shared" si="18"/>
        <v>18194</v>
      </c>
      <c r="BD25" s="89">
        <f t="shared" si="19"/>
        <v>58407</v>
      </c>
    </row>
    <row r="26" spans="1:56">
      <c r="A26" s="14">
        <v>16</v>
      </c>
      <c r="B26" s="107" t="s">
        <v>0</v>
      </c>
      <c r="C26" s="15" t="s">
        <v>41</v>
      </c>
      <c r="D26" s="106">
        <f t="shared" si="9"/>
        <v>145107</v>
      </c>
      <c r="E26" s="91">
        <f t="shared" si="10"/>
        <v>115217</v>
      </c>
      <c r="F26" s="82">
        <v>52618</v>
      </c>
      <c r="G26" s="82">
        <v>51299</v>
      </c>
      <c r="H26" s="82">
        <v>11300</v>
      </c>
      <c r="I26" s="82">
        <v>0</v>
      </c>
      <c r="J26" s="91">
        <f t="shared" si="11"/>
        <v>29890</v>
      </c>
      <c r="K26" s="82">
        <v>9211</v>
      </c>
      <c r="L26" s="82"/>
      <c r="M26" s="82"/>
      <c r="N26" s="82"/>
      <c r="O26" s="82">
        <v>600</v>
      </c>
      <c r="P26" s="82">
        <v>0</v>
      </c>
      <c r="Q26" s="82">
        <v>3409</v>
      </c>
      <c r="R26" s="82">
        <v>0</v>
      </c>
      <c r="S26" s="82">
        <v>0</v>
      </c>
      <c r="T26" s="82">
        <v>0</v>
      </c>
      <c r="U26" s="82">
        <v>2370</v>
      </c>
      <c r="V26" s="82"/>
      <c r="W26" s="16">
        <v>0</v>
      </c>
      <c r="X26" s="16">
        <v>14300</v>
      </c>
      <c r="Y26" s="79">
        <v>3</v>
      </c>
      <c r="Z26" s="94">
        <f t="shared" ref="Z26:Z27" si="53">ROUND(E26*$Z$74,0)</f>
        <v>8123</v>
      </c>
      <c r="AA26" s="21">
        <f t="shared" ref="AA26:AA27" si="54">ROUND(E26*$AA$74,0)</f>
        <v>10773</v>
      </c>
      <c r="AB26" s="21">
        <f t="shared" ref="AB26:AB27" si="55">ROUND(E26*$AB$74,0)</f>
        <v>11522</v>
      </c>
      <c r="AC26" s="21">
        <f t="shared" ref="AC26:AC27" si="56">ROUND(E26*$AC$74,0)</f>
        <v>11522</v>
      </c>
      <c r="AD26" s="21">
        <f t="shared" ref="AD26:AD27" si="57">ROUND(E26*$AD$74,0)</f>
        <v>9217</v>
      </c>
      <c r="AE26" s="21">
        <f t="shared" ref="AE26:AE27" si="58">ROUND(E26*$AE$74,0)</f>
        <v>7201</v>
      </c>
      <c r="AF26" s="21">
        <f t="shared" ref="AF26:AF27" si="59">ROUND(E26*$AF$74,0)</f>
        <v>5646</v>
      </c>
      <c r="AG26" s="21">
        <f t="shared" ref="AG26:AG27" si="60">ROUND(E26*$AG$74,0)</f>
        <v>6510</v>
      </c>
      <c r="AH26" s="21">
        <f t="shared" ref="AH26:AH27" si="61">ROUND(E26*$AH$74,0)</f>
        <v>9678</v>
      </c>
      <c r="AI26" s="21">
        <f t="shared" ref="AI26:AI27" si="62">ROUND(E26*$AI$74,0)</f>
        <v>12155</v>
      </c>
      <c r="AJ26" s="21">
        <f t="shared" ref="AJ26:AJ27" si="63">ROUND(E26*$AJ$74,0)</f>
        <v>11234</v>
      </c>
      <c r="AK26" s="95">
        <f>ROUND(E26*$AK$74,0)-1</f>
        <v>11636</v>
      </c>
      <c r="AL26" s="94">
        <f t="shared" si="12"/>
        <v>8123</v>
      </c>
      <c r="AM26" s="21">
        <f t="shared" si="13"/>
        <v>18896</v>
      </c>
      <c r="AN26" s="21">
        <f t="shared" si="13"/>
        <v>30418</v>
      </c>
      <c r="AO26" s="21">
        <f t="shared" si="7"/>
        <v>41940</v>
      </c>
      <c r="AP26" s="21">
        <f t="shared" si="7"/>
        <v>51157</v>
      </c>
      <c r="AQ26" s="21">
        <f t="shared" si="7"/>
        <v>58358</v>
      </c>
      <c r="AR26" s="21">
        <f t="shared" si="7"/>
        <v>64004</v>
      </c>
      <c r="AS26" s="21">
        <f t="shared" si="7"/>
        <v>70514</v>
      </c>
      <c r="AT26" s="21">
        <f t="shared" si="7"/>
        <v>80192</v>
      </c>
      <c r="AU26" s="21">
        <f t="shared" si="7"/>
        <v>92347</v>
      </c>
      <c r="AV26" s="21">
        <f t="shared" si="7"/>
        <v>103581</v>
      </c>
      <c r="AW26" s="119">
        <f t="shared" si="7"/>
        <v>115217</v>
      </c>
      <c r="AX26" s="88">
        <f t="shared" si="8"/>
        <v>0</v>
      </c>
      <c r="AY26" s="88">
        <f t="shared" si="14"/>
        <v>0</v>
      </c>
      <c r="AZ26" s="88">
        <f t="shared" si="15"/>
        <v>30418</v>
      </c>
      <c r="BA26" s="88">
        <f t="shared" si="16"/>
        <v>27940</v>
      </c>
      <c r="BB26" s="88">
        <f t="shared" si="17"/>
        <v>21834</v>
      </c>
      <c r="BC26" s="88">
        <f t="shared" si="18"/>
        <v>35025</v>
      </c>
      <c r="BD26" s="89">
        <f t="shared" si="19"/>
        <v>115217</v>
      </c>
    </row>
    <row r="27" spans="1:56">
      <c r="A27" s="14">
        <v>17</v>
      </c>
      <c r="B27" s="107" t="s">
        <v>1</v>
      </c>
      <c r="C27" s="15" t="s">
        <v>42</v>
      </c>
      <c r="D27" s="106">
        <f t="shared" si="9"/>
        <v>408969</v>
      </c>
      <c r="E27" s="91">
        <f t="shared" si="10"/>
        <v>343392</v>
      </c>
      <c r="F27" s="82">
        <v>124677</v>
      </c>
      <c r="G27" s="82">
        <v>189055</v>
      </c>
      <c r="H27" s="82">
        <v>29660</v>
      </c>
      <c r="I27" s="82">
        <v>0</v>
      </c>
      <c r="J27" s="91">
        <f t="shared" si="11"/>
        <v>65577</v>
      </c>
      <c r="K27" s="82">
        <v>18411</v>
      </c>
      <c r="L27" s="82"/>
      <c r="M27" s="82"/>
      <c r="N27" s="82"/>
      <c r="O27" s="82">
        <v>7410</v>
      </c>
      <c r="P27" s="82">
        <v>0</v>
      </c>
      <c r="Q27" s="82">
        <v>7356</v>
      </c>
      <c r="R27" s="82">
        <v>0</v>
      </c>
      <c r="S27" s="82">
        <v>0</v>
      </c>
      <c r="T27" s="82">
        <v>0</v>
      </c>
      <c r="U27" s="82">
        <v>0</v>
      </c>
      <c r="V27" s="82"/>
      <c r="W27" s="16">
        <v>0</v>
      </c>
      <c r="X27" s="16">
        <v>32400</v>
      </c>
      <c r="Y27" s="79">
        <v>3</v>
      </c>
      <c r="Z27" s="94">
        <f t="shared" si="53"/>
        <v>24209</v>
      </c>
      <c r="AA27" s="21">
        <f t="shared" si="54"/>
        <v>32107</v>
      </c>
      <c r="AB27" s="21">
        <f t="shared" si="55"/>
        <v>34339</v>
      </c>
      <c r="AC27" s="21">
        <f t="shared" si="56"/>
        <v>34339</v>
      </c>
      <c r="AD27" s="21">
        <f t="shared" si="57"/>
        <v>27471</v>
      </c>
      <c r="AE27" s="21">
        <f t="shared" si="58"/>
        <v>21462</v>
      </c>
      <c r="AF27" s="21">
        <f t="shared" si="59"/>
        <v>16826</v>
      </c>
      <c r="AG27" s="21">
        <f t="shared" si="60"/>
        <v>19402</v>
      </c>
      <c r="AH27" s="21">
        <f t="shared" si="61"/>
        <v>28845</v>
      </c>
      <c r="AI27" s="21">
        <f t="shared" si="62"/>
        <v>36228</v>
      </c>
      <c r="AJ27" s="21">
        <f t="shared" si="63"/>
        <v>33481</v>
      </c>
      <c r="AK27" s="95">
        <f>ROUND(E27*$AK$74,0)</f>
        <v>34683</v>
      </c>
      <c r="AL27" s="94">
        <f t="shared" si="12"/>
        <v>24209</v>
      </c>
      <c r="AM27" s="21">
        <f t="shared" si="13"/>
        <v>56316</v>
      </c>
      <c r="AN27" s="21">
        <f t="shared" si="13"/>
        <v>90655</v>
      </c>
      <c r="AO27" s="21">
        <f t="shared" si="13"/>
        <v>124994</v>
      </c>
      <c r="AP27" s="21">
        <f t="shared" si="13"/>
        <v>152465</v>
      </c>
      <c r="AQ27" s="21">
        <f t="shared" si="13"/>
        <v>173927</v>
      </c>
      <c r="AR27" s="21">
        <f t="shared" si="13"/>
        <v>190753</v>
      </c>
      <c r="AS27" s="21">
        <f t="shared" si="13"/>
        <v>210155</v>
      </c>
      <c r="AT27" s="21">
        <f t="shared" si="13"/>
        <v>239000</v>
      </c>
      <c r="AU27" s="21">
        <f t="shared" si="13"/>
        <v>275228</v>
      </c>
      <c r="AV27" s="21">
        <f t="shared" si="13"/>
        <v>308709</v>
      </c>
      <c r="AW27" s="119">
        <f t="shared" si="13"/>
        <v>343392</v>
      </c>
      <c r="AX27" s="88">
        <f t="shared" si="8"/>
        <v>0</v>
      </c>
      <c r="AY27" s="88">
        <f t="shared" si="14"/>
        <v>0</v>
      </c>
      <c r="AZ27" s="88">
        <f t="shared" si="15"/>
        <v>90655</v>
      </c>
      <c r="BA27" s="88">
        <f t="shared" si="16"/>
        <v>83272</v>
      </c>
      <c r="BB27" s="88">
        <f t="shared" si="17"/>
        <v>65073</v>
      </c>
      <c r="BC27" s="88">
        <f t="shared" si="18"/>
        <v>104392</v>
      </c>
      <c r="BD27" s="89">
        <f t="shared" si="19"/>
        <v>343392</v>
      </c>
    </row>
    <row r="28" spans="1:56">
      <c r="A28" s="14">
        <v>18</v>
      </c>
      <c r="B28" s="107" t="s">
        <v>2</v>
      </c>
      <c r="C28" s="15" t="s">
        <v>43</v>
      </c>
      <c r="D28" s="106">
        <f t="shared" si="9"/>
        <v>50244</v>
      </c>
      <c r="E28" s="91">
        <f t="shared" si="10"/>
        <v>35139</v>
      </c>
      <c r="F28" s="82">
        <v>35139</v>
      </c>
      <c r="G28" s="82">
        <v>0</v>
      </c>
      <c r="H28" s="82">
        <v>0</v>
      </c>
      <c r="I28" s="82">
        <v>0</v>
      </c>
      <c r="J28" s="91">
        <f t="shared" si="11"/>
        <v>15105</v>
      </c>
      <c r="K28" s="82">
        <v>2529</v>
      </c>
      <c r="L28" s="82"/>
      <c r="M28" s="82"/>
      <c r="N28" s="82"/>
      <c r="O28" s="82">
        <v>0</v>
      </c>
      <c r="P28" s="82">
        <v>0</v>
      </c>
      <c r="Q28" s="82">
        <v>1246</v>
      </c>
      <c r="R28" s="82">
        <v>0</v>
      </c>
      <c r="S28" s="82">
        <v>0</v>
      </c>
      <c r="T28" s="82">
        <v>0</v>
      </c>
      <c r="U28" s="82">
        <v>0</v>
      </c>
      <c r="V28" s="82"/>
      <c r="W28" s="16">
        <v>0</v>
      </c>
      <c r="X28" s="16">
        <v>11330</v>
      </c>
      <c r="Y28" s="79">
        <v>2</v>
      </c>
      <c r="Z28" s="94">
        <f t="shared" ref="Z28:Z32" si="64">ROUND(E28*$Z$72,0)</f>
        <v>2231</v>
      </c>
      <c r="AA28" s="21">
        <f t="shared" ref="AA28:AA32" si="65">ROUND(E28*$AA$72,0)</f>
        <v>3198</v>
      </c>
      <c r="AB28" s="21">
        <f t="shared" ref="AB28:AB32" si="66">ROUND(E28*$AB$72,0)</f>
        <v>3391</v>
      </c>
      <c r="AC28" s="21">
        <f t="shared" ref="AC28:AC32" si="67">ROUND(E28*$AC$72,0)</f>
        <v>3338</v>
      </c>
      <c r="AD28" s="21">
        <f t="shared" ref="AD28:AD32" si="68">ROUND(E28*$AD$72,0)</f>
        <v>2706</v>
      </c>
      <c r="AE28" s="21">
        <f t="shared" ref="AE28:AE32" si="69">ROUND(E28*$AE$72,0)</f>
        <v>2284</v>
      </c>
      <c r="AF28" s="21">
        <f t="shared" ref="AF28:AF32" si="70">ROUND(E28*$AF$72,0)</f>
        <v>1950</v>
      </c>
      <c r="AG28" s="21">
        <f t="shared" ref="AG28:AG32" si="71">ROUND(E28*$AG$72,0)</f>
        <v>2091</v>
      </c>
      <c r="AH28" s="21">
        <f t="shared" ref="AH28:AH32" si="72">ROUND(E28*$AH$72,0)</f>
        <v>3004</v>
      </c>
      <c r="AI28" s="21">
        <f t="shared" ref="AI28:AI32" si="73">ROUND(E28*$AI$72,0)</f>
        <v>3830</v>
      </c>
      <c r="AJ28" s="21">
        <f t="shared" ref="AJ28:AJ32" si="74">ROUND(E28*$AJ$72,0)</f>
        <v>3496</v>
      </c>
      <c r="AK28" s="95">
        <f>ROUND(E28*$AK$72,0)+1</f>
        <v>3620</v>
      </c>
      <c r="AL28" s="94">
        <f t="shared" si="12"/>
        <v>2231</v>
      </c>
      <c r="AM28" s="21">
        <f t="shared" ref="AM28:AW32" si="75">AL28+AA28</f>
        <v>5429</v>
      </c>
      <c r="AN28" s="21">
        <f t="shared" si="75"/>
        <v>8820</v>
      </c>
      <c r="AO28" s="21">
        <f t="shared" si="75"/>
        <v>12158</v>
      </c>
      <c r="AP28" s="21">
        <f t="shared" si="75"/>
        <v>14864</v>
      </c>
      <c r="AQ28" s="21">
        <f t="shared" si="75"/>
        <v>17148</v>
      </c>
      <c r="AR28" s="21">
        <f t="shared" si="75"/>
        <v>19098</v>
      </c>
      <c r="AS28" s="21">
        <f t="shared" si="75"/>
        <v>21189</v>
      </c>
      <c r="AT28" s="21">
        <f t="shared" si="75"/>
        <v>24193</v>
      </c>
      <c r="AU28" s="21">
        <f t="shared" si="75"/>
        <v>28023</v>
      </c>
      <c r="AV28" s="21">
        <f t="shared" si="75"/>
        <v>31519</v>
      </c>
      <c r="AW28" s="119">
        <f t="shared" si="75"/>
        <v>35139</v>
      </c>
      <c r="AX28" s="88">
        <f t="shared" si="8"/>
        <v>0</v>
      </c>
      <c r="AY28" s="88">
        <f t="shared" si="14"/>
        <v>0</v>
      </c>
      <c r="AZ28" s="88">
        <f t="shared" si="15"/>
        <v>8820</v>
      </c>
      <c r="BA28" s="88">
        <f t="shared" si="16"/>
        <v>8328</v>
      </c>
      <c r="BB28" s="88">
        <f t="shared" si="17"/>
        <v>7045</v>
      </c>
      <c r="BC28" s="88">
        <f t="shared" si="18"/>
        <v>10946</v>
      </c>
      <c r="BD28" s="89">
        <f t="shared" si="19"/>
        <v>35139</v>
      </c>
    </row>
    <row r="29" spans="1:56" s="85" customFormat="1">
      <c r="A29" s="80">
        <v>19</v>
      </c>
      <c r="B29" s="112" t="s">
        <v>120</v>
      </c>
      <c r="C29" s="81" t="s">
        <v>44</v>
      </c>
      <c r="D29" s="106">
        <f t="shared" si="9"/>
        <v>16300</v>
      </c>
      <c r="E29" s="91">
        <f t="shared" si="10"/>
        <v>15100</v>
      </c>
      <c r="F29" s="82">
        <v>15100</v>
      </c>
      <c r="G29" s="82">
        <v>0</v>
      </c>
      <c r="H29" s="82">
        <v>0</v>
      </c>
      <c r="I29" s="82">
        <v>0</v>
      </c>
      <c r="J29" s="91">
        <f t="shared" si="11"/>
        <v>1200</v>
      </c>
      <c r="K29" s="82">
        <v>0</v>
      </c>
      <c r="L29" s="82"/>
      <c r="M29" s="82"/>
      <c r="N29" s="82"/>
      <c r="O29" s="82">
        <v>0</v>
      </c>
      <c r="P29" s="82">
        <v>0</v>
      </c>
      <c r="Q29" s="82">
        <v>100</v>
      </c>
      <c r="R29" s="82">
        <v>0</v>
      </c>
      <c r="S29" s="82">
        <v>0</v>
      </c>
      <c r="T29" s="82">
        <v>0</v>
      </c>
      <c r="U29" s="82">
        <v>0</v>
      </c>
      <c r="V29" s="82"/>
      <c r="W29" s="82">
        <v>0</v>
      </c>
      <c r="X29" s="82">
        <v>1100</v>
      </c>
      <c r="Y29" s="83">
        <v>2</v>
      </c>
      <c r="Z29" s="96">
        <f t="shared" si="64"/>
        <v>959</v>
      </c>
      <c r="AA29" s="84">
        <f t="shared" si="65"/>
        <v>1374</v>
      </c>
      <c r="AB29" s="84">
        <f t="shared" si="66"/>
        <v>1457</v>
      </c>
      <c r="AC29" s="84">
        <f t="shared" si="67"/>
        <v>1435</v>
      </c>
      <c r="AD29" s="84">
        <f t="shared" si="68"/>
        <v>1163</v>
      </c>
      <c r="AE29" s="84">
        <f t="shared" si="69"/>
        <v>982</v>
      </c>
      <c r="AF29" s="84">
        <f t="shared" si="70"/>
        <v>838</v>
      </c>
      <c r="AG29" s="84">
        <f t="shared" si="71"/>
        <v>898</v>
      </c>
      <c r="AH29" s="84">
        <f t="shared" si="72"/>
        <v>1291</v>
      </c>
      <c r="AI29" s="84">
        <f t="shared" si="73"/>
        <v>1646</v>
      </c>
      <c r="AJ29" s="84">
        <f t="shared" si="74"/>
        <v>1502</v>
      </c>
      <c r="AK29" s="97">
        <f>ROUND(E29*$AK$72,0)</f>
        <v>1555</v>
      </c>
      <c r="AL29" s="96">
        <f t="shared" si="12"/>
        <v>959</v>
      </c>
      <c r="AM29" s="84">
        <f t="shared" si="75"/>
        <v>2333</v>
      </c>
      <c r="AN29" s="84">
        <f t="shared" si="75"/>
        <v>3790</v>
      </c>
      <c r="AO29" s="84">
        <f t="shared" si="75"/>
        <v>5225</v>
      </c>
      <c r="AP29" s="84">
        <f t="shared" si="75"/>
        <v>6388</v>
      </c>
      <c r="AQ29" s="84">
        <f t="shared" si="75"/>
        <v>7370</v>
      </c>
      <c r="AR29" s="84">
        <f t="shared" si="75"/>
        <v>8208</v>
      </c>
      <c r="AS29" s="84">
        <f t="shared" si="75"/>
        <v>9106</v>
      </c>
      <c r="AT29" s="84">
        <f t="shared" si="75"/>
        <v>10397</v>
      </c>
      <c r="AU29" s="84">
        <f t="shared" si="75"/>
        <v>12043</v>
      </c>
      <c r="AV29" s="84">
        <f t="shared" si="75"/>
        <v>13545</v>
      </c>
      <c r="AW29" s="120">
        <f t="shared" si="75"/>
        <v>15100</v>
      </c>
      <c r="AX29" s="122">
        <f t="shared" si="8"/>
        <v>0</v>
      </c>
      <c r="AY29" s="122">
        <f t="shared" si="14"/>
        <v>0</v>
      </c>
      <c r="AZ29" s="88">
        <f t="shared" si="15"/>
        <v>3790</v>
      </c>
      <c r="BA29" s="88">
        <f t="shared" si="16"/>
        <v>3580</v>
      </c>
      <c r="BB29" s="88">
        <f t="shared" si="17"/>
        <v>3027</v>
      </c>
      <c r="BC29" s="88">
        <f t="shared" si="18"/>
        <v>4703</v>
      </c>
      <c r="BD29" s="89">
        <f t="shared" si="19"/>
        <v>15100</v>
      </c>
    </row>
    <row r="30" spans="1:56">
      <c r="A30" s="14">
        <v>20</v>
      </c>
      <c r="B30" s="107" t="s">
        <v>151</v>
      </c>
      <c r="C30" s="15" t="s">
        <v>113</v>
      </c>
      <c r="D30" s="106">
        <f t="shared" si="9"/>
        <v>34929</v>
      </c>
      <c r="E30" s="91">
        <f t="shared" si="10"/>
        <v>31895</v>
      </c>
      <c r="F30" s="82">
        <v>31895</v>
      </c>
      <c r="G30" s="82">
        <v>0</v>
      </c>
      <c r="H30" s="82">
        <v>0</v>
      </c>
      <c r="I30" s="82">
        <v>0</v>
      </c>
      <c r="J30" s="91">
        <f t="shared" si="11"/>
        <v>3034</v>
      </c>
      <c r="K30" s="82">
        <v>494</v>
      </c>
      <c r="L30" s="82"/>
      <c r="M30" s="82"/>
      <c r="N30" s="82"/>
      <c r="O30" s="82">
        <v>0</v>
      </c>
      <c r="P30" s="82">
        <v>0</v>
      </c>
      <c r="Q30" s="82">
        <v>540</v>
      </c>
      <c r="R30" s="82">
        <v>0</v>
      </c>
      <c r="S30" s="82">
        <v>0</v>
      </c>
      <c r="T30" s="82">
        <v>0</v>
      </c>
      <c r="U30" s="82">
        <v>0</v>
      </c>
      <c r="V30" s="82"/>
      <c r="W30" s="16">
        <v>0</v>
      </c>
      <c r="X30" s="16">
        <v>2000</v>
      </c>
      <c r="Y30" s="79">
        <v>2</v>
      </c>
      <c r="Z30" s="94">
        <f t="shared" si="64"/>
        <v>2025</v>
      </c>
      <c r="AA30" s="21">
        <f t="shared" si="65"/>
        <v>2902</v>
      </c>
      <c r="AB30" s="21">
        <f t="shared" si="66"/>
        <v>3078</v>
      </c>
      <c r="AC30" s="21">
        <f t="shared" si="67"/>
        <v>3030</v>
      </c>
      <c r="AD30" s="21">
        <f t="shared" si="68"/>
        <v>2456</v>
      </c>
      <c r="AE30" s="21">
        <f t="shared" si="69"/>
        <v>2073</v>
      </c>
      <c r="AF30" s="21">
        <f t="shared" si="70"/>
        <v>1770</v>
      </c>
      <c r="AG30" s="21">
        <f t="shared" si="71"/>
        <v>1898</v>
      </c>
      <c r="AH30" s="21">
        <f t="shared" si="72"/>
        <v>2727</v>
      </c>
      <c r="AI30" s="21">
        <f t="shared" si="73"/>
        <v>3477</v>
      </c>
      <c r="AJ30" s="21">
        <f t="shared" si="74"/>
        <v>3174</v>
      </c>
      <c r="AK30" s="95">
        <f>ROUND(E30*$AK$72,0)</f>
        <v>3285</v>
      </c>
      <c r="AL30" s="94">
        <f t="shared" si="12"/>
        <v>2025</v>
      </c>
      <c r="AM30" s="21">
        <f t="shared" si="75"/>
        <v>4927</v>
      </c>
      <c r="AN30" s="21">
        <f t="shared" si="75"/>
        <v>8005</v>
      </c>
      <c r="AO30" s="21">
        <f t="shared" si="75"/>
        <v>11035</v>
      </c>
      <c r="AP30" s="21">
        <f t="shared" si="75"/>
        <v>13491</v>
      </c>
      <c r="AQ30" s="21">
        <f t="shared" si="75"/>
        <v>15564</v>
      </c>
      <c r="AR30" s="21">
        <f t="shared" si="75"/>
        <v>17334</v>
      </c>
      <c r="AS30" s="21">
        <f t="shared" si="75"/>
        <v>19232</v>
      </c>
      <c r="AT30" s="21">
        <f t="shared" si="75"/>
        <v>21959</v>
      </c>
      <c r="AU30" s="21">
        <f t="shared" si="75"/>
        <v>25436</v>
      </c>
      <c r="AV30" s="21">
        <f t="shared" si="75"/>
        <v>28610</v>
      </c>
      <c r="AW30" s="119">
        <f t="shared" si="75"/>
        <v>31895</v>
      </c>
      <c r="AX30" s="88">
        <f t="shared" si="8"/>
        <v>0</v>
      </c>
      <c r="AY30" s="88">
        <f t="shared" si="14"/>
        <v>0</v>
      </c>
      <c r="AZ30" s="88">
        <f t="shared" si="15"/>
        <v>8005</v>
      </c>
      <c r="BA30" s="88">
        <f t="shared" si="16"/>
        <v>7559</v>
      </c>
      <c r="BB30" s="88">
        <f t="shared" si="17"/>
        <v>6395</v>
      </c>
      <c r="BC30" s="88">
        <f t="shared" si="18"/>
        <v>9936</v>
      </c>
      <c r="BD30" s="89">
        <f t="shared" si="19"/>
        <v>31895</v>
      </c>
    </row>
    <row r="31" spans="1:56" s="85" customFormat="1">
      <c r="A31" s="80">
        <v>21</v>
      </c>
      <c r="B31" s="112" t="s">
        <v>130</v>
      </c>
      <c r="C31" s="81" t="s">
        <v>114</v>
      </c>
      <c r="D31" s="106">
        <f t="shared" si="9"/>
        <v>32677</v>
      </c>
      <c r="E31" s="91">
        <f t="shared" si="10"/>
        <v>29394</v>
      </c>
      <c r="F31" s="82">
        <v>29394</v>
      </c>
      <c r="G31" s="82">
        <v>0</v>
      </c>
      <c r="H31" s="82">
        <v>0</v>
      </c>
      <c r="I31" s="82">
        <v>0</v>
      </c>
      <c r="J31" s="91">
        <f t="shared" si="11"/>
        <v>3283</v>
      </c>
      <c r="K31" s="82">
        <v>823</v>
      </c>
      <c r="L31" s="82"/>
      <c r="M31" s="82"/>
      <c r="N31" s="82"/>
      <c r="O31" s="82">
        <v>0</v>
      </c>
      <c r="P31" s="82">
        <v>0</v>
      </c>
      <c r="Q31" s="82">
        <v>460</v>
      </c>
      <c r="R31" s="82">
        <v>0</v>
      </c>
      <c r="S31" s="82">
        <v>0</v>
      </c>
      <c r="T31" s="82">
        <v>0</v>
      </c>
      <c r="U31" s="82">
        <v>0</v>
      </c>
      <c r="V31" s="82"/>
      <c r="W31" s="82">
        <v>0</v>
      </c>
      <c r="X31" s="82">
        <v>2000</v>
      </c>
      <c r="Y31" s="83">
        <v>2</v>
      </c>
      <c r="Z31" s="96">
        <f t="shared" si="64"/>
        <v>1867</v>
      </c>
      <c r="AA31" s="84">
        <f t="shared" si="65"/>
        <v>2675</v>
      </c>
      <c r="AB31" s="84">
        <f t="shared" si="66"/>
        <v>2837</v>
      </c>
      <c r="AC31" s="84">
        <f t="shared" si="67"/>
        <v>2792</v>
      </c>
      <c r="AD31" s="84">
        <f t="shared" si="68"/>
        <v>2263</v>
      </c>
      <c r="AE31" s="84">
        <f t="shared" si="69"/>
        <v>1911</v>
      </c>
      <c r="AF31" s="84">
        <f t="shared" si="70"/>
        <v>1631</v>
      </c>
      <c r="AG31" s="84">
        <f t="shared" si="71"/>
        <v>1749</v>
      </c>
      <c r="AH31" s="84">
        <f t="shared" si="72"/>
        <v>2513</v>
      </c>
      <c r="AI31" s="84">
        <f t="shared" si="73"/>
        <v>3204</v>
      </c>
      <c r="AJ31" s="84">
        <f t="shared" si="74"/>
        <v>2925</v>
      </c>
      <c r="AK31" s="97">
        <f>ROUND(E31*$AK$72,0)-1</f>
        <v>3027</v>
      </c>
      <c r="AL31" s="96">
        <f t="shared" si="12"/>
        <v>1867</v>
      </c>
      <c r="AM31" s="84">
        <f t="shared" si="75"/>
        <v>4542</v>
      </c>
      <c r="AN31" s="84">
        <f t="shared" si="75"/>
        <v>7379</v>
      </c>
      <c r="AO31" s="84">
        <f t="shared" si="75"/>
        <v>10171</v>
      </c>
      <c r="AP31" s="84">
        <f t="shared" si="75"/>
        <v>12434</v>
      </c>
      <c r="AQ31" s="84">
        <f t="shared" si="75"/>
        <v>14345</v>
      </c>
      <c r="AR31" s="84">
        <f t="shared" si="75"/>
        <v>15976</v>
      </c>
      <c r="AS31" s="84">
        <f t="shared" si="75"/>
        <v>17725</v>
      </c>
      <c r="AT31" s="84">
        <f t="shared" si="75"/>
        <v>20238</v>
      </c>
      <c r="AU31" s="84">
        <f t="shared" si="75"/>
        <v>23442</v>
      </c>
      <c r="AV31" s="84">
        <f t="shared" si="75"/>
        <v>26367</v>
      </c>
      <c r="AW31" s="120">
        <f t="shared" si="75"/>
        <v>29394</v>
      </c>
      <c r="AX31" s="122">
        <f t="shared" si="8"/>
        <v>0</v>
      </c>
      <c r="AY31" s="122">
        <f t="shared" si="14"/>
        <v>0</v>
      </c>
      <c r="AZ31" s="88">
        <f t="shared" si="15"/>
        <v>7379</v>
      </c>
      <c r="BA31" s="88">
        <f t="shared" si="16"/>
        <v>6966</v>
      </c>
      <c r="BB31" s="88">
        <f t="shared" si="17"/>
        <v>5893</v>
      </c>
      <c r="BC31" s="88">
        <f t="shared" si="18"/>
        <v>9156</v>
      </c>
      <c r="BD31" s="89">
        <f t="shared" si="19"/>
        <v>29394</v>
      </c>
    </row>
    <row r="32" spans="1:56">
      <c r="A32" s="14">
        <v>22</v>
      </c>
      <c r="B32" s="107" t="s">
        <v>118</v>
      </c>
      <c r="C32" s="15" t="s">
        <v>131</v>
      </c>
      <c r="D32" s="106">
        <f t="shared" si="9"/>
        <v>7908</v>
      </c>
      <c r="E32" s="91">
        <f t="shared" si="10"/>
        <v>7496</v>
      </c>
      <c r="F32" s="82">
        <v>7496</v>
      </c>
      <c r="G32" s="82">
        <v>0</v>
      </c>
      <c r="H32" s="82">
        <v>0</v>
      </c>
      <c r="I32" s="82">
        <v>0</v>
      </c>
      <c r="J32" s="91">
        <f t="shared" si="11"/>
        <v>412</v>
      </c>
      <c r="K32" s="82">
        <v>80</v>
      </c>
      <c r="L32" s="82"/>
      <c r="M32" s="82"/>
      <c r="N32" s="82"/>
      <c r="O32" s="82">
        <v>0</v>
      </c>
      <c r="P32" s="82">
        <v>0</v>
      </c>
      <c r="Q32" s="82">
        <v>332</v>
      </c>
      <c r="R32" s="82">
        <v>0</v>
      </c>
      <c r="S32" s="82">
        <v>0</v>
      </c>
      <c r="T32" s="82">
        <v>0</v>
      </c>
      <c r="U32" s="82">
        <v>0</v>
      </c>
      <c r="V32" s="82"/>
      <c r="W32" s="16">
        <v>0</v>
      </c>
      <c r="X32" s="16">
        <v>0</v>
      </c>
      <c r="Y32" s="79">
        <v>2</v>
      </c>
      <c r="Z32" s="94">
        <f t="shared" si="64"/>
        <v>476</v>
      </c>
      <c r="AA32" s="21">
        <f t="shared" si="65"/>
        <v>682</v>
      </c>
      <c r="AB32" s="21">
        <f t="shared" si="66"/>
        <v>723</v>
      </c>
      <c r="AC32" s="21">
        <f t="shared" si="67"/>
        <v>712</v>
      </c>
      <c r="AD32" s="21">
        <f t="shared" si="68"/>
        <v>577</v>
      </c>
      <c r="AE32" s="21">
        <f t="shared" si="69"/>
        <v>487</v>
      </c>
      <c r="AF32" s="21">
        <f t="shared" si="70"/>
        <v>416</v>
      </c>
      <c r="AG32" s="21">
        <f t="shared" si="71"/>
        <v>446</v>
      </c>
      <c r="AH32" s="21">
        <f t="shared" si="72"/>
        <v>641</v>
      </c>
      <c r="AI32" s="21">
        <f t="shared" si="73"/>
        <v>817</v>
      </c>
      <c r="AJ32" s="21">
        <f t="shared" si="74"/>
        <v>746</v>
      </c>
      <c r="AK32" s="95">
        <f>ROUND(E32*$AK$72,0)+1</f>
        <v>773</v>
      </c>
      <c r="AL32" s="94">
        <f t="shared" si="12"/>
        <v>476</v>
      </c>
      <c r="AM32" s="21">
        <f t="shared" si="75"/>
        <v>1158</v>
      </c>
      <c r="AN32" s="21">
        <f t="shared" si="75"/>
        <v>1881</v>
      </c>
      <c r="AO32" s="21">
        <f t="shared" si="75"/>
        <v>2593</v>
      </c>
      <c r="AP32" s="21">
        <f t="shared" si="75"/>
        <v>3170</v>
      </c>
      <c r="AQ32" s="21">
        <f t="shared" si="75"/>
        <v>3657</v>
      </c>
      <c r="AR32" s="21">
        <f t="shared" si="75"/>
        <v>4073</v>
      </c>
      <c r="AS32" s="21">
        <f t="shared" si="75"/>
        <v>4519</v>
      </c>
      <c r="AT32" s="21">
        <f t="shared" si="75"/>
        <v>5160</v>
      </c>
      <c r="AU32" s="21">
        <f t="shared" si="75"/>
        <v>5977</v>
      </c>
      <c r="AV32" s="21">
        <f t="shared" si="75"/>
        <v>6723</v>
      </c>
      <c r="AW32" s="119">
        <f t="shared" si="75"/>
        <v>7496</v>
      </c>
      <c r="AX32" s="88">
        <f t="shared" si="8"/>
        <v>0</v>
      </c>
      <c r="AY32" s="88">
        <f t="shared" si="14"/>
        <v>0</v>
      </c>
      <c r="AZ32" s="88">
        <f t="shared" si="15"/>
        <v>1881</v>
      </c>
      <c r="BA32" s="88">
        <f t="shared" si="16"/>
        <v>1776</v>
      </c>
      <c r="BB32" s="88">
        <f t="shared" si="17"/>
        <v>1503</v>
      </c>
      <c r="BC32" s="88">
        <f t="shared" si="18"/>
        <v>2336</v>
      </c>
      <c r="BD32" s="89">
        <f t="shared" si="19"/>
        <v>7496</v>
      </c>
    </row>
    <row r="33" spans="1:56">
      <c r="A33" s="111" t="s">
        <v>40</v>
      </c>
      <c r="B33" s="108" t="s">
        <v>117</v>
      </c>
      <c r="C33" s="5"/>
      <c r="D33" s="105">
        <f>SUM(D34:D65)</f>
        <v>839831</v>
      </c>
      <c r="E33" s="105">
        <f>SUM(E34:E65)</f>
        <v>0</v>
      </c>
      <c r="F33" s="6">
        <f t="shared" ref="F33:X33" si="76">SUM(F34:F65)</f>
        <v>0</v>
      </c>
      <c r="G33" s="6">
        <f t="shared" si="76"/>
        <v>0</v>
      </c>
      <c r="H33" s="6">
        <f t="shared" si="76"/>
        <v>0</v>
      </c>
      <c r="I33" s="6">
        <f t="shared" si="76"/>
        <v>0</v>
      </c>
      <c r="J33" s="6">
        <f t="shared" si="76"/>
        <v>839831</v>
      </c>
      <c r="K33" s="6">
        <f t="shared" si="76"/>
        <v>0</v>
      </c>
      <c r="L33" s="6">
        <f t="shared" si="76"/>
        <v>149494</v>
      </c>
      <c r="M33" s="6">
        <f t="shared" si="76"/>
        <v>29667</v>
      </c>
      <c r="N33" s="6">
        <f t="shared" si="76"/>
        <v>135233</v>
      </c>
      <c r="O33" s="6">
        <f t="shared" si="76"/>
        <v>38450</v>
      </c>
      <c r="P33" s="6">
        <f t="shared" si="76"/>
        <v>8500</v>
      </c>
      <c r="Q33" s="6">
        <f t="shared" si="76"/>
        <v>0</v>
      </c>
      <c r="R33" s="6">
        <f t="shared" si="76"/>
        <v>0</v>
      </c>
      <c r="S33" s="6">
        <f t="shared" si="76"/>
        <v>15350</v>
      </c>
      <c r="T33" s="6">
        <f t="shared" si="76"/>
        <v>0</v>
      </c>
      <c r="U33" s="6">
        <f t="shared" si="76"/>
        <v>46243</v>
      </c>
      <c r="V33" s="6">
        <f t="shared" si="76"/>
        <v>0</v>
      </c>
      <c r="W33" s="6">
        <f t="shared" si="76"/>
        <v>50180</v>
      </c>
      <c r="X33" s="6">
        <f t="shared" si="76"/>
        <v>366714</v>
      </c>
      <c r="Y33" s="78"/>
      <c r="Z33" s="92">
        <f t="shared" ref="Z33:AW33" si="77">SUM(Z34:Z65)</f>
        <v>0</v>
      </c>
      <c r="AA33" s="6">
        <f t="shared" si="77"/>
        <v>0</v>
      </c>
      <c r="AB33" s="6">
        <f t="shared" si="77"/>
        <v>0</v>
      </c>
      <c r="AC33" s="6">
        <f t="shared" si="77"/>
        <v>0</v>
      </c>
      <c r="AD33" s="6">
        <f t="shared" si="77"/>
        <v>0</v>
      </c>
      <c r="AE33" s="6">
        <f t="shared" si="77"/>
        <v>0</v>
      </c>
      <c r="AF33" s="6">
        <f t="shared" si="77"/>
        <v>0</v>
      </c>
      <c r="AG33" s="6">
        <f t="shared" si="77"/>
        <v>0</v>
      </c>
      <c r="AH33" s="6">
        <f t="shared" si="77"/>
        <v>0</v>
      </c>
      <c r="AI33" s="6">
        <f t="shared" si="77"/>
        <v>0</v>
      </c>
      <c r="AJ33" s="6">
        <f t="shared" si="77"/>
        <v>0</v>
      </c>
      <c r="AK33" s="93">
        <f t="shared" si="77"/>
        <v>0</v>
      </c>
      <c r="AL33" s="92">
        <f t="shared" si="77"/>
        <v>0</v>
      </c>
      <c r="AM33" s="6">
        <f t="shared" si="77"/>
        <v>0</v>
      </c>
      <c r="AN33" s="6">
        <f t="shared" si="77"/>
        <v>0</v>
      </c>
      <c r="AO33" s="6">
        <f t="shared" si="77"/>
        <v>0</v>
      </c>
      <c r="AP33" s="6">
        <f t="shared" si="77"/>
        <v>0</v>
      </c>
      <c r="AQ33" s="6">
        <f t="shared" si="77"/>
        <v>0</v>
      </c>
      <c r="AR33" s="6">
        <f t="shared" si="77"/>
        <v>0</v>
      </c>
      <c r="AS33" s="6">
        <f t="shared" si="77"/>
        <v>0</v>
      </c>
      <c r="AT33" s="6">
        <f t="shared" si="77"/>
        <v>0</v>
      </c>
      <c r="AU33" s="6">
        <f t="shared" si="77"/>
        <v>0</v>
      </c>
      <c r="AV33" s="6">
        <f t="shared" si="77"/>
        <v>0</v>
      </c>
      <c r="AW33" s="121">
        <f t="shared" si="77"/>
        <v>0</v>
      </c>
      <c r="AX33" s="88">
        <f t="shared" si="8"/>
        <v>0</v>
      </c>
      <c r="AY33" s="88">
        <f t="shared" si="14"/>
        <v>0</v>
      </c>
      <c r="AZ33" s="87"/>
      <c r="BA33" s="87"/>
      <c r="BB33" s="87"/>
      <c r="BC33" s="87"/>
      <c r="BD33" s="87"/>
    </row>
    <row r="34" spans="1:56">
      <c r="A34" s="14">
        <v>23</v>
      </c>
      <c r="B34" s="107" t="s">
        <v>50</v>
      </c>
      <c r="C34" s="15" t="s">
        <v>51</v>
      </c>
      <c r="D34" s="106">
        <f t="shared" si="9"/>
        <v>1200</v>
      </c>
      <c r="E34" s="91">
        <f t="shared" ref="E34:E65" si="78">SUM(F34:I34)</f>
        <v>0</v>
      </c>
      <c r="F34" s="16">
        <v>0</v>
      </c>
      <c r="G34" s="16">
        <v>0</v>
      </c>
      <c r="H34" s="16">
        <v>0</v>
      </c>
      <c r="I34" s="16">
        <v>0</v>
      </c>
      <c r="J34" s="91">
        <f t="shared" ref="J34:J65" si="79">SUM(K34:X34)</f>
        <v>1200</v>
      </c>
      <c r="K34" s="16"/>
      <c r="L34" s="16">
        <v>0</v>
      </c>
      <c r="M34" s="16">
        <v>0</v>
      </c>
      <c r="N34" s="16">
        <v>0</v>
      </c>
      <c r="O34" s="16">
        <v>1200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/>
      <c r="W34" s="16">
        <v>0</v>
      </c>
      <c r="X34" s="16">
        <v>0</v>
      </c>
      <c r="Y34" s="79">
        <v>2</v>
      </c>
      <c r="Z34" s="94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95">
        <v>0</v>
      </c>
      <c r="AL34" s="94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95">
        <v>0</v>
      </c>
    </row>
    <row r="35" spans="1:56">
      <c r="A35" s="14">
        <v>24</v>
      </c>
      <c r="B35" s="107" t="s">
        <v>52</v>
      </c>
      <c r="C35" s="15" t="s">
        <v>53</v>
      </c>
      <c r="D35" s="106">
        <f t="shared" si="9"/>
        <v>52000</v>
      </c>
      <c r="E35" s="91">
        <f t="shared" si="78"/>
        <v>0</v>
      </c>
      <c r="F35" s="16">
        <v>0</v>
      </c>
      <c r="G35" s="16">
        <v>0</v>
      </c>
      <c r="H35" s="16">
        <v>0</v>
      </c>
      <c r="I35" s="16">
        <v>0</v>
      </c>
      <c r="J35" s="91">
        <f t="shared" si="79"/>
        <v>52000</v>
      </c>
      <c r="K35" s="16"/>
      <c r="L35" s="16">
        <v>42880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9120</v>
      </c>
      <c r="T35" s="16">
        <v>0</v>
      </c>
      <c r="U35" s="16">
        <v>0</v>
      </c>
      <c r="V35" s="16"/>
      <c r="W35" s="16">
        <v>0</v>
      </c>
      <c r="X35" s="16">
        <v>0</v>
      </c>
      <c r="Y35" s="79">
        <v>2</v>
      </c>
      <c r="Z35" s="94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95">
        <v>0</v>
      </c>
      <c r="AL35" s="94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95">
        <v>0</v>
      </c>
    </row>
    <row r="36" spans="1:56">
      <c r="A36" s="14">
        <v>25</v>
      </c>
      <c r="B36" s="107" t="s">
        <v>55</v>
      </c>
      <c r="C36" s="15" t="s">
        <v>56</v>
      </c>
      <c r="D36" s="106">
        <f t="shared" si="9"/>
        <v>134180</v>
      </c>
      <c r="E36" s="91">
        <f t="shared" si="78"/>
        <v>0</v>
      </c>
      <c r="F36" s="16">
        <v>0</v>
      </c>
      <c r="G36" s="16">
        <v>0</v>
      </c>
      <c r="H36" s="16">
        <v>0</v>
      </c>
      <c r="I36" s="16">
        <v>0</v>
      </c>
      <c r="J36" s="91">
        <f t="shared" si="79"/>
        <v>134180</v>
      </c>
      <c r="K36" s="16"/>
      <c r="L36" s="16">
        <v>59189</v>
      </c>
      <c r="M36" s="16">
        <v>24161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58">
        <v>650</v>
      </c>
      <c r="T36" s="16">
        <v>0</v>
      </c>
      <c r="U36" s="16">
        <v>0</v>
      </c>
      <c r="V36" s="16"/>
      <c r="W36" s="16">
        <v>50180</v>
      </c>
      <c r="X36" s="16">
        <v>0</v>
      </c>
      <c r="Y36" s="79">
        <v>3</v>
      </c>
      <c r="Z36" s="94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95">
        <v>0</v>
      </c>
      <c r="AL36" s="94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95">
        <v>0</v>
      </c>
    </row>
    <row r="37" spans="1:56">
      <c r="A37" s="14">
        <v>26</v>
      </c>
      <c r="B37" s="107" t="s">
        <v>57</v>
      </c>
      <c r="C37" s="15" t="s">
        <v>58</v>
      </c>
      <c r="D37" s="106">
        <f t="shared" si="9"/>
        <v>35600</v>
      </c>
      <c r="E37" s="91">
        <f t="shared" si="78"/>
        <v>0</v>
      </c>
      <c r="F37" s="16">
        <v>0</v>
      </c>
      <c r="G37" s="16">
        <v>0</v>
      </c>
      <c r="H37" s="16">
        <v>0</v>
      </c>
      <c r="I37" s="16">
        <v>0</v>
      </c>
      <c r="J37" s="91">
        <f t="shared" si="79"/>
        <v>35600</v>
      </c>
      <c r="K37" s="16"/>
      <c r="L37" s="16">
        <v>30300</v>
      </c>
      <c r="M37" s="16">
        <v>5270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30</v>
      </c>
      <c r="T37" s="16">
        <v>0</v>
      </c>
      <c r="U37" s="16">
        <v>0</v>
      </c>
      <c r="V37" s="16"/>
      <c r="W37" s="16">
        <v>0</v>
      </c>
      <c r="X37" s="16">
        <v>0</v>
      </c>
      <c r="Y37" s="79">
        <v>3</v>
      </c>
      <c r="Z37" s="94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95">
        <v>0</v>
      </c>
      <c r="AL37" s="94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95">
        <v>0</v>
      </c>
    </row>
    <row r="38" spans="1:56">
      <c r="A38" s="56">
        <v>27</v>
      </c>
      <c r="B38" s="107" t="s">
        <v>132</v>
      </c>
      <c r="C38" s="57" t="s">
        <v>75</v>
      </c>
      <c r="D38" s="106">
        <f t="shared" si="9"/>
        <v>163733</v>
      </c>
      <c r="E38" s="91">
        <f t="shared" si="78"/>
        <v>0</v>
      </c>
      <c r="F38" s="58">
        <v>0</v>
      </c>
      <c r="G38" s="58">
        <v>0</v>
      </c>
      <c r="H38" s="58">
        <v>0</v>
      </c>
      <c r="I38" s="58">
        <v>0</v>
      </c>
      <c r="J38" s="91">
        <f t="shared" si="79"/>
        <v>163733</v>
      </c>
      <c r="K38" s="58"/>
      <c r="L38" s="58">
        <v>0</v>
      </c>
      <c r="M38" s="58">
        <v>0</v>
      </c>
      <c r="N38" s="58">
        <v>135233</v>
      </c>
      <c r="O38" s="58">
        <v>20000</v>
      </c>
      <c r="P38" s="58">
        <v>8500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/>
      <c r="W38" s="58">
        <v>0</v>
      </c>
      <c r="X38" s="58">
        <v>0</v>
      </c>
      <c r="Y38" s="86">
        <v>2</v>
      </c>
      <c r="Z38" s="94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95">
        <v>0</v>
      </c>
      <c r="AL38" s="94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95">
        <v>0</v>
      </c>
    </row>
    <row r="39" spans="1:56">
      <c r="A39" s="14">
        <v>28</v>
      </c>
      <c r="B39" s="107" t="s">
        <v>134</v>
      </c>
      <c r="C39" s="15" t="s">
        <v>77</v>
      </c>
      <c r="D39" s="106">
        <f t="shared" si="9"/>
        <v>8800</v>
      </c>
      <c r="E39" s="91">
        <f t="shared" si="78"/>
        <v>0</v>
      </c>
      <c r="F39" s="16">
        <v>0</v>
      </c>
      <c r="G39" s="16">
        <v>0</v>
      </c>
      <c r="H39" s="16">
        <v>0</v>
      </c>
      <c r="I39" s="16">
        <v>0</v>
      </c>
      <c r="J39" s="91">
        <f t="shared" si="79"/>
        <v>8800</v>
      </c>
      <c r="K39" s="16"/>
      <c r="L39" s="16">
        <v>0</v>
      </c>
      <c r="M39" s="16">
        <v>0</v>
      </c>
      <c r="N39" s="16">
        <v>0</v>
      </c>
      <c r="O39" s="16">
        <v>8800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/>
      <c r="W39" s="16">
        <v>0</v>
      </c>
      <c r="X39" s="16">
        <v>0</v>
      </c>
      <c r="Y39" s="79">
        <v>2</v>
      </c>
      <c r="Z39" s="94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95">
        <v>0</v>
      </c>
      <c r="AL39" s="94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95">
        <v>0</v>
      </c>
    </row>
    <row r="40" spans="1:56">
      <c r="A40" s="14">
        <v>29</v>
      </c>
      <c r="B40" s="107" t="s">
        <v>135</v>
      </c>
      <c r="C40" s="15" t="s">
        <v>78</v>
      </c>
      <c r="D40" s="106">
        <f t="shared" si="9"/>
        <v>14000</v>
      </c>
      <c r="E40" s="91">
        <f t="shared" si="78"/>
        <v>0</v>
      </c>
      <c r="F40" s="16">
        <v>0</v>
      </c>
      <c r="G40" s="16">
        <v>0</v>
      </c>
      <c r="H40" s="16">
        <v>0</v>
      </c>
      <c r="I40" s="16">
        <v>0</v>
      </c>
      <c r="J40" s="91">
        <f t="shared" si="79"/>
        <v>14000</v>
      </c>
      <c r="K40" s="16"/>
      <c r="L40" s="16">
        <v>0</v>
      </c>
      <c r="M40" s="16">
        <v>0</v>
      </c>
      <c r="N40" s="16">
        <v>0</v>
      </c>
      <c r="O40" s="16">
        <v>8450</v>
      </c>
      <c r="P40" s="16">
        <v>0</v>
      </c>
      <c r="Q40" s="16">
        <v>0</v>
      </c>
      <c r="R40" s="16">
        <v>0</v>
      </c>
      <c r="S40" s="16">
        <v>5550</v>
      </c>
      <c r="T40" s="16">
        <v>0</v>
      </c>
      <c r="U40" s="16">
        <v>0</v>
      </c>
      <c r="V40" s="16"/>
      <c r="W40" s="16">
        <v>0</v>
      </c>
      <c r="X40" s="16">
        <v>0</v>
      </c>
      <c r="Y40" s="79">
        <v>1</v>
      </c>
      <c r="Z40" s="94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95">
        <v>0</v>
      </c>
      <c r="AL40" s="94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95">
        <v>0</v>
      </c>
    </row>
    <row r="41" spans="1:56">
      <c r="A41" s="56">
        <v>30</v>
      </c>
      <c r="B41" s="107" t="s">
        <v>59</v>
      </c>
      <c r="C41" s="57" t="s">
        <v>60</v>
      </c>
      <c r="D41" s="106">
        <f t="shared" si="9"/>
        <v>235164</v>
      </c>
      <c r="E41" s="91">
        <f t="shared" si="78"/>
        <v>0</v>
      </c>
      <c r="F41" s="58">
        <v>0</v>
      </c>
      <c r="G41" s="58">
        <v>0</v>
      </c>
      <c r="H41" s="58">
        <v>0</v>
      </c>
      <c r="I41" s="58">
        <v>0</v>
      </c>
      <c r="J41" s="91">
        <f t="shared" si="79"/>
        <v>235164</v>
      </c>
      <c r="K41" s="58"/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/>
      <c r="W41" s="58">
        <v>0</v>
      </c>
      <c r="X41" s="58">
        <v>235164</v>
      </c>
      <c r="Y41" s="86">
        <v>3</v>
      </c>
      <c r="Z41" s="94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95">
        <v>0</v>
      </c>
      <c r="AL41" s="94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95">
        <v>0</v>
      </c>
    </row>
    <row r="42" spans="1:56">
      <c r="A42" s="56">
        <v>31</v>
      </c>
      <c r="B42" s="107" t="s">
        <v>62</v>
      </c>
      <c r="C42" s="57" t="s">
        <v>63</v>
      </c>
      <c r="D42" s="106">
        <f t="shared" si="9"/>
        <v>48500</v>
      </c>
      <c r="E42" s="91">
        <f t="shared" si="78"/>
        <v>0</v>
      </c>
      <c r="F42" s="58">
        <v>0</v>
      </c>
      <c r="G42" s="58">
        <v>0</v>
      </c>
      <c r="H42" s="58">
        <v>0</v>
      </c>
      <c r="I42" s="58">
        <v>0</v>
      </c>
      <c r="J42" s="91">
        <f t="shared" si="79"/>
        <v>48500</v>
      </c>
      <c r="K42" s="58"/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/>
      <c r="W42" s="58">
        <v>0</v>
      </c>
      <c r="X42" s="58">
        <v>48500</v>
      </c>
      <c r="Y42" s="86">
        <v>3</v>
      </c>
      <c r="Z42" s="94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95">
        <v>0</v>
      </c>
      <c r="AL42" s="94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95">
        <v>0</v>
      </c>
    </row>
    <row r="43" spans="1:56">
      <c r="A43" s="56">
        <v>32</v>
      </c>
      <c r="B43" s="107" t="s">
        <v>68</v>
      </c>
      <c r="C43" s="57" t="s">
        <v>69</v>
      </c>
      <c r="D43" s="106">
        <f t="shared" si="9"/>
        <v>36500</v>
      </c>
      <c r="E43" s="91">
        <f t="shared" si="78"/>
        <v>0</v>
      </c>
      <c r="F43" s="58">
        <v>0</v>
      </c>
      <c r="G43" s="58">
        <v>0</v>
      </c>
      <c r="H43" s="58">
        <v>0</v>
      </c>
      <c r="I43" s="58">
        <v>0</v>
      </c>
      <c r="J43" s="91">
        <f t="shared" si="79"/>
        <v>36500</v>
      </c>
      <c r="K43" s="58"/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/>
      <c r="W43" s="58">
        <v>0</v>
      </c>
      <c r="X43" s="58">
        <v>36500</v>
      </c>
      <c r="Y43" s="86">
        <v>3</v>
      </c>
      <c r="Z43" s="94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95">
        <v>0</v>
      </c>
      <c r="AL43" s="94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95">
        <v>0</v>
      </c>
    </row>
    <row r="44" spans="1:56">
      <c r="A44" s="56">
        <v>33</v>
      </c>
      <c r="B44" s="107" t="s">
        <v>71</v>
      </c>
      <c r="C44" s="57" t="s">
        <v>72</v>
      </c>
      <c r="D44" s="106">
        <f t="shared" si="9"/>
        <v>31250</v>
      </c>
      <c r="E44" s="91">
        <f t="shared" si="78"/>
        <v>0</v>
      </c>
      <c r="F44" s="58">
        <v>0</v>
      </c>
      <c r="G44" s="58">
        <v>0</v>
      </c>
      <c r="H44" s="58">
        <v>0</v>
      </c>
      <c r="I44" s="58">
        <v>0</v>
      </c>
      <c r="J44" s="91">
        <f t="shared" si="79"/>
        <v>31250</v>
      </c>
      <c r="K44" s="58"/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/>
      <c r="W44" s="58">
        <v>0</v>
      </c>
      <c r="X44" s="58">
        <v>31250</v>
      </c>
      <c r="Y44" s="86">
        <v>3</v>
      </c>
      <c r="Z44" s="94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95">
        <v>0</v>
      </c>
      <c r="AL44" s="94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95">
        <v>0</v>
      </c>
    </row>
    <row r="45" spans="1:56">
      <c r="A45" s="56">
        <v>34</v>
      </c>
      <c r="B45" s="107" t="s">
        <v>162</v>
      </c>
      <c r="C45" s="57" t="s">
        <v>167</v>
      </c>
      <c r="D45" s="106">
        <f t="shared" si="9"/>
        <v>0</v>
      </c>
      <c r="E45" s="91">
        <f t="shared" si="78"/>
        <v>0</v>
      </c>
      <c r="F45" s="58">
        <v>0</v>
      </c>
      <c r="G45" s="58">
        <v>0</v>
      </c>
      <c r="H45" s="58">
        <v>0</v>
      </c>
      <c r="I45" s="58">
        <v>0</v>
      </c>
      <c r="J45" s="91">
        <f t="shared" si="79"/>
        <v>0</v>
      </c>
      <c r="K45" s="58"/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/>
      <c r="W45" s="58">
        <v>0</v>
      </c>
      <c r="X45" s="58">
        <v>0</v>
      </c>
      <c r="Y45" s="86">
        <v>3</v>
      </c>
      <c r="Z45" s="94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95">
        <v>0</v>
      </c>
      <c r="AL45" s="94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95">
        <v>0</v>
      </c>
    </row>
    <row r="46" spans="1:56">
      <c r="A46" s="56">
        <v>35</v>
      </c>
      <c r="B46" s="107" t="s">
        <v>45</v>
      </c>
      <c r="C46" s="57" t="s">
        <v>46</v>
      </c>
      <c r="D46" s="106">
        <f t="shared" si="9"/>
        <v>4287</v>
      </c>
      <c r="E46" s="91">
        <f t="shared" si="78"/>
        <v>0</v>
      </c>
      <c r="F46" s="58">
        <v>0</v>
      </c>
      <c r="G46" s="58">
        <v>0</v>
      </c>
      <c r="H46" s="58">
        <v>0</v>
      </c>
      <c r="I46" s="58">
        <v>0</v>
      </c>
      <c r="J46" s="91">
        <f t="shared" si="79"/>
        <v>4287</v>
      </c>
      <c r="K46" s="58"/>
      <c r="L46" s="58">
        <v>2875</v>
      </c>
      <c r="M46" s="58">
        <v>236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676</v>
      </c>
      <c r="V46" s="58"/>
      <c r="W46" s="58">
        <v>0</v>
      </c>
      <c r="X46" s="58">
        <v>500</v>
      </c>
      <c r="Y46" s="86">
        <v>2</v>
      </c>
      <c r="Z46" s="94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95">
        <v>0</v>
      </c>
      <c r="AL46" s="94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95">
        <v>0</v>
      </c>
    </row>
    <row r="47" spans="1:56">
      <c r="A47" s="56">
        <v>36</v>
      </c>
      <c r="B47" s="107" t="s">
        <v>163</v>
      </c>
      <c r="C47" s="57" t="s">
        <v>168</v>
      </c>
      <c r="D47" s="106">
        <f t="shared" si="9"/>
        <v>0</v>
      </c>
      <c r="E47" s="91">
        <f t="shared" si="78"/>
        <v>0</v>
      </c>
      <c r="F47" s="58">
        <v>0</v>
      </c>
      <c r="G47" s="58">
        <v>0</v>
      </c>
      <c r="H47" s="58">
        <v>0</v>
      </c>
      <c r="I47" s="58">
        <v>0</v>
      </c>
      <c r="J47" s="91">
        <f t="shared" si="79"/>
        <v>0</v>
      </c>
      <c r="K47" s="58"/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0</v>
      </c>
      <c r="W47" s="58">
        <v>0</v>
      </c>
      <c r="X47" s="58">
        <v>0</v>
      </c>
      <c r="Y47" s="79">
        <v>3</v>
      </c>
      <c r="Z47" s="94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95">
        <v>0</v>
      </c>
      <c r="AL47" s="94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95">
        <v>0</v>
      </c>
    </row>
    <row r="48" spans="1:56">
      <c r="A48" s="14">
        <v>37</v>
      </c>
      <c r="B48" s="107" t="s">
        <v>47</v>
      </c>
      <c r="C48" s="15" t="s">
        <v>48</v>
      </c>
      <c r="D48" s="106">
        <f t="shared" si="9"/>
        <v>4450</v>
      </c>
      <c r="E48" s="91">
        <f t="shared" si="78"/>
        <v>0</v>
      </c>
      <c r="F48" s="16">
        <v>0</v>
      </c>
      <c r="G48" s="16">
        <v>0</v>
      </c>
      <c r="H48" s="16">
        <v>0</v>
      </c>
      <c r="I48" s="16">
        <v>0</v>
      </c>
      <c r="J48" s="91">
        <f t="shared" si="79"/>
        <v>4450</v>
      </c>
      <c r="K48" s="16"/>
      <c r="L48" s="16">
        <v>4400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/>
      <c r="W48" s="16">
        <v>0</v>
      </c>
      <c r="X48" s="16">
        <v>50</v>
      </c>
      <c r="Y48" s="79">
        <v>3</v>
      </c>
      <c r="Z48" s="94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95">
        <v>0</v>
      </c>
      <c r="AL48" s="94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95">
        <v>0</v>
      </c>
    </row>
    <row r="49" spans="1:49">
      <c r="A49" s="14">
        <v>38</v>
      </c>
      <c r="B49" s="107" t="s">
        <v>153</v>
      </c>
      <c r="C49" s="15" t="s">
        <v>152</v>
      </c>
      <c r="D49" s="106">
        <f t="shared" si="9"/>
        <v>0</v>
      </c>
      <c r="E49" s="91">
        <f t="shared" si="78"/>
        <v>0</v>
      </c>
      <c r="F49" s="16">
        <v>0</v>
      </c>
      <c r="G49" s="16">
        <v>0</v>
      </c>
      <c r="H49" s="16">
        <v>0</v>
      </c>
      <c r="I49" s="16">
        <v>0</v>
      </c>
      <c r="J49" s="91">
        <f t="shared" si="79"/>
        <v>0</v>
      </c>
      <c r="K49" s="16"/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/>
      <c r="W49" s="16">
        <v>0</v>
      </c>
      <c r="X49" s="16">
        <v>0</v>
      </c>
      <c r="Y49" s="79">
        <v>2</v>
      </c>
      <c r="Z49" s="94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95">
        <v>0</v>
      </c>
      <c r="AL49" s="94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95">
        <v>0</v>
      </c>
    </row>
    <row r="50" spans="1:49">
      <c r="A50" s="14">
        <v>39</v>
      </c>
      <c r="B50" s="107" t="s">
        <v>89</v>
      </c>
      <c r="C50" s="15" t="s">
        <v>90</v>
      </c>
      <c r="D50" s="106">
        <f t="shared" si="9"/>
        <v>4600</v>
      </c>
      <c r="E50" s="91">
        <f t="shared" si="78"/>
        <v>0</v>
      </c>
      <c r="F50" s="16">
        <v>0</v>
      </c>
      <c r="G50" s="16">
        <v>0</v>
      </c>
      <c r="H50" s="16">
        <v>0</v>
      </c>
      <c r="I50" s="16">
        <v>0</v>
      </c>
      <c r="J50" s="91">
        <f t="shared" si="79"/>
        <v>4600</v>
      </c>
      <c r="K50" s="16"/>
      <c r="L50" s="16">
        <v>4600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/>
      <c r="W50" s="16">
        <v>0</v>
      </c>
      <c r="X50" s="16">
        <v>0</v>
      </c>
      <c r="Y50" s="79">
        <v>2</v>
      </c>
      <c r="Z50" s="94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95">
        <v>0</v>
      </c>
      <c r="AL50" s="94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95">
        <v>0</v>
      </c>
    </row>
    <row r="51" spans="1:49">
      <c r="A51" s="14">
        <v>40</v>
      </c>
      <c r="B51" s="107" t="s">
        <v>79</v>
      </c>
      <c r="C51" s="15" t="s">
        <v>80</v>
      </c>
      <c r="D51" s="106">
        <f t="shared" si="9"/>
        <v>1450</v>
      </c>
      <c r="E51" s="91">
        <f t="shared" si="78"/>
        <v>0</v>
      </c>
      <c r="F51" s="16">
        <v>0</v>
      </c>
      <c r="G51" s="16">
        <v>0</v>
      </c>
      <c r="H51" s="16">
        <v>0</v>
      </c>
      <c r="I51" s="16">
        <v>0</v>
      </c>
      <c r="J51" s="91">
        <f t="shared" si="79"/>
        <v>1450</v>
      </c>
      <c r="K51" s="16"/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/>
      <c r="W51" s="16">
        <v>0</v>
      </c>
      <c r="X51" s="16">
        <v>1450</v>
      </c>
      <c r="Y51" s="79">
        <v>2</v>
      </c>
      <c r="Z51" s="94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95">
        <v>0</v>
      </c>
      <c r="AL51" s="94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95">
        <v>0</v>
      </c>
    </row>
    <row r="52" spans="1:49">
      <c r="A52" s="14">
        <v>41</v>
      </c>
      <c r="B52" s="107" t="s">
        <v>155</v>
      </c>
      <c r="C52" s="15" t="s">
        <v>154</v>
      </c>
      <c r="D52" s="106">
        <f t="shared" si="9"/>
        <v>0</v>
      </c>
      <c r="E52" s="91">
        <f t="shared" si="78"/>
        <v>0</v>
      </c>
      <c r="F52" s="16">
        <v>0</v>
      </c>
      <c r="G52" s="16">
        <v>0</v>
      </c>
      <c r="H52" s="16">
        <v>0</v>
      </c>
      <c r="I52" s="16">
        <v>0</v>
      </c>
      <c r="J52" s="91">
        <f t="shared" si="79"/>
        <v>0</v>
      </c>
      <c r="K52" s="16"/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/>
      <c r="W52" s="16">
        <v>0</v>
      </c>
      <c r="X52" s="16">
        <v>0</v>
      </c>
      <c r="Y52" s="79">
        <v>2</v>
      </c>
      <c r="Z52" s="94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95">
        <v>0</v>
      </c>
      <c r="AL52" s="94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95">
        <v>0</v>
      </c>
    </row>
    <row r="53" spans="1:49">
      <c r="A53" s="14">
        <v>42</v>
      </c>
      <c r="B53" s="107" t="s">
        <v>87</v>
      </c>
      <c r="C53" s="15" t="s">
        <v>88</v>
      </c>
      <c r="D53" s="106">
        <f t="shared" si="9"/>
        <v>0</v>
      </c>
      <c r="E53" s="91">
        <f t="shared" si="78"/>
        <v>0</v>
      </c>
      <c r="F53" s="16">
        <v>0</v>
      </c>
      <c r="G53" s="16">
        <v>0</v>
      </c>
      <c r="H53" s="16">
        <v>0</v>
      </c>
      <c r="I53" s="16">
        <v>0</v>
      </c>
      <c r="J53" s="91">
        <f t="shared" si="79"/>
        <v>0</v>
      </c>
      <c r="K53" s="16"/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/>
      <c r="W53" s="16">
        <v>0</v>
      </c>
      <c r="X53" s="16">
        <v>0</v>
      </c>
      <c r="Y53" s="79">
        <v>2</v>
      </c>
      <c r="Z53" s="94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95">
        <v>0</v>
      </c>
      <c r="AL53" s="94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95">
        <v>0</v>
      </c>
    </row>
    <row r="54" spans="1:49">
      <c r="A54" s="14">
        <v>43</v>
      </c>
      <c r="B54" s="107" t="s">
        <v>85</v>
      </c>
      <c r="C54" s="15" t="s">
        <v>86</v>
      </c>
      <c r="D54" s="106">
        <f t="shared" si="9"/>
        <v>45567</v>
      </c>
      <c r="E54" s="91">
        <f t="shared" si="78"/>
        <v>0</v>
      </c>
      <c r="F54" s="16">
        <v>0</v>
      </c>
      <c r="G54" s="16">
        <v>0</v>
      </c>
      <c r="H54" s="16">
        <v>0</v>
      </c>
      <c r="I54" s="16">
        <v>0</v>
      </c>
      <c r="J54" s="91">
        <f t="shared" si="79"/>
        <v>45567</v>
      </c>
      <c r="K54" s="16"/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45567</v>
      </c>
      <c r="V54" s="16"/>
      <c r="W54" s="16">
        <v>0</v>
      </c>
      <c r="X54" s="16">
        <v>0</v>
      </c>
      <c r="Y54" s="79">
        <v>2</v>
      </c>
      <c r="Z54" s="94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95">
        <v>0</v>
      </c>
      <c r="AL54" s="94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95">
        <v>0</v>
      </c>
    </row>
    <row r="55" spans="1:49">
      <c r="A55" s="14">
        <v>44</v>
      </c>
      <c r="B55" s="107" t="s">
        <v>81</v>
      </c>
      <c r="C55" s="15" t="s">
        <v>82</v>
      </c>
      <c r="D55" s="106">
        <f t="shared" si="9"/>
        <v>2850</v>
      </c>
      <c r="E55" s="91">
        <f t="shared" si="78"/>
        <v>0</v>
      </c>
      <c r="F55" s="16">
        <v>0</v>
      </c>
      <c r="G55" s="16">
        <v>0</v>
      </c>
      <c r="H55" s="16">
        <v>0</v>
      </c>
      <c r="I55" s="16">
        <v>0</v>
      </c>
      <c r="J55" s="91">
        <f t="shared" si="79"/>
        <v>2850</v>
      </c>
      <c r="K55" s="16"/>
      <c r="L55" s="16">
        <v>1850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/>
      <c r="W55" s="16">
        <v>0</v>
      </c>
      <c r="X55" s="16">
        <v>1000</v>
      </c>
      <c r="Y55" s="79">
        <v>2</v>
      </c>
      <c r="Z55" s="94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95">
        <v>0</v>
      </c>
      <c r="AL55" s="94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95">
        <v>0</v>
      </c>
    </row>
    <row r="56" spans="1:49">
      <c r="A56" s="14">
        <v>45</v>
      </c>
      <c r="B56" s="107" t="s">
        <v>93</v>
      </c>
      <c r="C56" s="15" t="s">
        <v>94</v>
      </c>
      <c r="D56" s="106">
        <f t="shared" si="9"/>
        <v>0</v>
      </c>
      <c r="E56" s="91">
        <f t="shared" si="78"/>
        <v>0</v>
      </c>
      <c r="F56" s="16">
        <v>0</v>
      </c>
      <c r="G56" s="16">
        <v>0</v>
      </c>
      <c r="H56" s="16">
        <v>0</v>
      </c>
      <c r="I56" s="16">
        <v>0</v>
      </c>
      <c r="J56" s="91">
        <f t="shared" si="79"/>
        <v>0</v>
      </c>
      <c r="K56" s="16"/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79">
        <v>2</v>
      </c>
      <c r="Z56" s="94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95">
        <v>0</v>
      </c>
      <c r="AL56" s="94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95">
        <v>0</v>
      </c>
    </row>
    <row r="57" spans="1:49">
      <c r="A57" s="14">
        <v>46</v>
      </c>
      <c r="B57" s="107" t="s">
        <v>95</v>
      </c>
      <c r="C57" s="15" t="s">
        <v>96</v>
      </c>
      <c r="D57" s="106">
        <f t="shared" si="9"/>
        <v>0</v>
      </c>
      <c r="E57" s="91">
        <f t="shared" si="78"/>
        <v>0</v>
      </c>
      <c r="F57" s="16">
        <v>0</v>
      </c>
      <c r="G57" s="16">
        <v>0</v>
      </c>
      <c r="H57" s="16">
        <v>0</v>
      </c>
      <c r="I57" s="16">
        <v>0</v>
      </c>
      <c r="J57" s="91">
        <f t="shared" si="79"/>
        <v>0</v>
      </c>
      <c r="K57" s="16"/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79">
        <v>2</v>
      </c>
      <c r="Z57" s="94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95">
        <v>0</v>
      </c>
      <c r="AL57" s="94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95">
        <v>0</v>
      </c>
    </row>
    <row r="58" spans="1:49">
      <c r="A58" s="14">
        <v>47</v>
      </c>
      <c r="B58" s="107" t="s">
        <v>97</v>
      </c>
      <c r="C58" s="15" t="s">
        <v>98</v>
      </c>
      <c r="D58" s="106">
        <f t="shared" si="9"/>
        <v>3400</v>
      </c>
      <c r="E58" s="91">
        <f t="shared" si="78"/>
        <v>0</v>
      </c>
      <c r="F58" s="16">
        <v>0</v>
      </c>
      <c r="G58" s="16">
        <v>0</v>
      </c>
      <c r="H58" s="16">
        <v>0</v>
      </c>
      <c r="I58" s="16">
        <v>0</v>
      </c>
      <c r="J58" s="91">
        <f t="shared" si="79"/>
        <v>3400</v>
      </c>
      <c r="K58" s="16"/>
      <c r="L58" s="16">
        <v>3400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/>
      <c r="W58" s="16">
        <v>0</v>
      </c>
      <c r="X58" s="16">
        <v>0</v>
      </c>
      <c r="Y58" s="79">
        <v>2</v>
      </c>
      <c r="Z58" s="94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95">
        <v>0</v>
      </c>
      <c r="AL58" s="94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95">
        <v>0</v>
      </c>
    </row>
    <row r="59" spans="1:49">
      <c r="A59" s="14">
        <v>48</v>
      </c>
      <c r="B59" s="107" t="s">
        <v>99</v>
      </c>
      <c r="C59" s="15" t="s">
        <v>100</v>
      </c>
      <c r="D59" s="106">
        <f t="shared" si="9"/>
        <v>0</v>
      </c>
      <c r="E59" s="91">
        <f t="shared" si="78"/>
        <v>0</v>
      </c>
      <c r="F59" s="16">
        <v>0</v>
      </c>
      <c r="G59" s="16">
        <v>0</v>
      </c>
      <c r="H59" s="16">
        <v>0</v>
      </c>
      <c r="I59" s="16">
        <v>0</v>
      </c>
      <c r="J59" s="91">
        <f t="shared" si="79"/>
        <v>0</v>
      </c>
      <c r="K59" s="16"/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/>
      <c r="W59" s="16">
        <v>0</v>
      </c>
      <c r="X59" s="16">
        <v>0</v>
      </c>
      <c r="Y59" s="79">
        <v>2</v>
      </c>
      <c r="Z59" s="94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95">
        <v>0</v>
      </c>
      <c r="AL59" s="94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95">
        <v>0</v>
      </c>
    </row>
    <row r="60" spans="1:49">
      <c r="A60" s="14">
        <v>49</v>
      </c>
      <c r="B60" s="107" t="s">
        <v>171</v>
      </c>
      <c r="C60" s="15" t="s">
        <v>172</v>
      </c>
      <c r="D60" s="106">
        <f t="shared" si="9"/>
        <v>0</v>
      </c>
      <c r="E60" s="91">
        <f t="shared" si="78"/>
        <v>0</v>
      </c>
      <c r="F60" s="16">
        <v>0</v>
      </c>
      <c r="G60" s="16">
        <v>0</v>
      </c>
      <c r="H60" s="16">
        <v>0</v>
      </c>
      <c r="I60" s="16">
        <v>0</v>
      </c>
      <c r="J60" s="91">
        <f t="shared" si="79"/>
        <v>0</v>
      </c>
      <c r="K60" s="16"/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79">
        <v>2</v>
      </c>
      <c r="Z60" s="94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95">
        <v>0</v>
      </c>
      <c r="AL60" s="94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95">
        <v>0</v>
      </c>
    </row>
    <row r="61" spans="1:49">
      <c r="A61" s="14">
        <v>50</v>
      </c>
      <c r="B61" s="107" t="s">
        <v>136</v>
      </c>
      <c r="C61" s="15" t="s">
        <v>137</v>
      </c>
      <c r="D61" s="106">
        <f t="shared" si="9"/>
        <v>0</v>
      </c>
      <c r="E61" s="91">
        <f t="shared" si="78"/>
        <v>0</v>
      </c>
      <c r="F61" s="16">
        <v>0</v>
      </c>
      <c r="G61" s="16">
        <v>0</v>
      </c>
      <c r="H61" s="16">
        <v>0</v>
      </c>
      <c r="I61" s="16">
        <v>0</v>
      </c>
      <c r="J61" s="91">
        <f t="shared" si="79"/>
        <v>0</v>
      </c>
      <c r="K61" s="16"/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/>
      <c r="W61" s="16">
        <v>0</v>
      </c>
      <c r="X61" s="16">
        <v>0</v>
      </c>
      <c r="Y61" s="79">
        <v>2</v>
      </c>
      <c r="Z61" s="94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95">
        <v>0</v>
      </c>
      <c r="AL61" s="94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95">
        <v>0</v>
      </c>
    </row>
    <row r="62" spans="1:49">
      <c r="A62" s="14">
        <v>51</v>
      </c>
      <c r="B62" s="107" t="s">
        <v>91</v>
      </c>
      <c r="C62" s="15" t="s">
        <v>92</v>
      </c>
      <c r="D62" s="106">
        <f t="shared" si="9"/>
        <v>5100</v>
      </c>
      <c r="E62" s="91">
        <f t="shared" si="78"/>
        <v>0</v>
      </c>
      <c r="F62" s="16">
        <v>0</v>
      </c>
      <c r="G62" s="16">
        <v>0</v>
      </c>
      <c r="H62" s="16">
        <v>0</v>
      </c>
      <c r="I62" s="16">
        <v>0</v>
      </c>
      <c r="J62" s="91">
        <f t="shared" si="79"/>
        <v>5100</v>
      </c>
      <c r="K62" s="16"/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/>
      <c r="W62" s="16">
        <v>0</v>
      </c>
      <c r="X62" s="16">
        <v>5100</v>
      </c>
      <c r="Y62" s="79">
        <v>2</v>
      </c>
      <c r="Z62" s="94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95">
        <v>0</v>
      </c>
      <c r="AL62" s="94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95">
        <v>0</v>
      </c>
    </row>
    <row r="63" spans="1:49">
      <c r="A63" s="14">
        <v>52</v>
      </c>
      <c r="B63" s="107" t="s">
        <v>83</v>
      </c>
      <c r="C63" s="15" t="s">
        <v>84</v>
      </c>
      <c r="D63" s="106">
        <f t="shared" si="9"/>
        <v>700</v>
      </c>
      <c r="E63" s="91">
        <f t="shared" si="78"/>
        <v>0</v>
      </c>
      <c r="F63" s="16">
        <v>0</v>
      </c>
      <c r="G63" s="16">
        <v>0</v>
      </c>
      <c r="H63" s="16">
        <v>0</v>
      </c>
      <c r="I63" s="16">
        <v>0</v>
      </c>
      <c r="J63" s="91">
        <f t="shared" si="79"/>
        <v>700</v>
      </c>
      <c r="K63" s="16"/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/>
      <c r="W63" s="16">
        <v>0</v>
      </c>
      <c r="X63" s="16">
        <v>700</v>
      </c>
      <c r="Y63" s="79">
        <v>2</v>
      </c>
      <c r="Z63" s="94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95">
        <v>0</v>
      </c>
      <c r="AL63" s="94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95">
        <v>0</v>
      </c>
    </row>
    <row r="64" spans="1:49">
      <c r="A64" s="14">
        <v>53</v>
      </c>
      <c r="B64" s="107" t="s">
        <v>103</v>
      </c>
      <c r="C64" s="15" t="s">
        <v>104</v>
      </c>
      <c r="D64" s="106">
        <f t="shared" si="9"/>
        <v>1500</v>
      </c>
      <c r="E64" s="91">
        <f t="shared" si="78"/>
        <v>0</v>
      </c>
      <c r="F64" s="16">
        <v>0</v>
      </c>
      <c r="G64" s="16">
        <v>0</v>
      </c>
      <c r="H64" s="16">
        <v>0</v>
      </c>
      <c r="I64" s="16">
        <v>0</v>
      </c>
      <c r="J64" s="91">
        <f t="shared" si="79"/>
        <v>1500</v>
      </c>
      <c r="K64" s="16"/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/>
      <c r="W64" s="16">
        <v>0</v>
      </c>
      <c r="X64" s="16">
        <v>1500</v>
      </c>
      <c r="Y64" s="79">
        <v>2</v>
      </c>
      <c r="Z64" s="94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95">
        <v>0</v>
      </c>
      <c r="AL64" s="94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95">
        <v>0</v>
      </c>
    </row>
    <row r="65" spans="1:49" ht="15.75" thickBot="1">
      <c r="A65" s="14">
        <v>54</v>
      </c>
      <c r="B65" s="69" t="s">
        <v>164</v>
      </c>
      <c r="C65" s="68" t="s">
        <v>169</v>
      </c>
      <c r="D65" s="106">
        <f t="shared" si="9"/>
        <v>5000</v>
      </c>
      <c r="E65" s="91">
        <f t="shared" si="78"/>
        <v>0</v>
      </c>
      <c r="F65" s="67">
        <v>0</v>
      </c>
      <c r="G65" s="67">
        <v>0</v>
      </c>
      <c r="H65" s="67">
        <v>0</v>
      </c>
      <c r="I65" s="67">
        <v>0</v>
      </c>
      <c r="J65" s="91">
        <f t="shared" si="79"/>
        <v>5000</v>
      </c>
      <c r="K65" s="67"/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/>
      <c r="W65" s="67">
        <v>0</v>
      </c>
      <c r="X65" s="67">
        <v>5000</v>
      </c>
      <c r="Y65" s="86">
        <v>3</v>
      </c>
      <c r="Z65" s="98">
        <v>0</v>
      </c>
      <c r="AA65" s="99">
        <v>0</v>
      </c>
      <c r="AB65" s="99">
        <v>0</v>
      </c>
      <c r="AC65" s="99">
        <v>0</v>
      </c>
      <c r="AD65" s="99">
        <v>0</v>
      </c>
      <c r="AE65" s="99">
        <v>0</v>
      </c>
      <c r="AF65" s="99">
        <v>0</v>
      </c>
      <c r="AG65" s="99">
        <v>0</v>
      </c>
      <c r="AH65" s="99">
        <v>0</v>
      </c>
      <c r="AI65" s="99">
        <v>0</v>
      </c>
      <c r="AJ65" s="99">
        <v>0</v>
      </c>
      <c r="AK65" s="100">
        <v>0</v>
      </c>
      <c r="AL65" s="98">
        <v>0</v>
      </c>
      <c r="AM65" s="99">
        <v>0</v>
      </c>
      <c r="AN65" s="99">
        <v>0</v>
      </c>
      <c r="AO65" s="99">
        <v>0</v>
      </c>
      <c r="AP65" s="99">
        <v>0</v>
      </c>
      <c r="AQ65" s="99">
        <v>0</v>
      </c>
      <c r="AR65" s="99">
        <v>0</v>
      </c>
      <c r="AS65" s="99">
        <v>0</v>
      </c>
      <c r="AT65" s="99">
        <v>0</v>
      </c>
      <c r="AU65" s="99">
        <v>0</v>
      </c>
      <c r="AV65" s="99">
        <v>0</v>
      </c>
      <c r="AW65" s="100">
        <v>0</v>
      </c>
    </row>
    <row r="66" spans="1:49">
      <c r="A66" s="71"/>
      <c r="B66" s="72"/>
      <c r="C66" s="73"/>
      <c r="D66" s="74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</row>
    <row r="67" spans="1:49">
      <c r="A67" s="71"/>
      <c r="B67" s="72"/>
      <c r="C67" s="73"/>
      <c r="D67" s="74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</row>
    <row r="68" spans="1:49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9"/>
    </row>
    <row r="69" spans="1:49" ht="18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10"/>
      <c r="X69" s="10"/>
      <c r="Y69" s="9"/>
      <c r="Z69" s="51" t="s">
        <v>147</v>
      </c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</row>
    <row r="70" spans="1:49">
      <c r="D70" s="3"/>
      <c r="E70" s="8"/>
      <c r="W70" s="3"/>
      <c r="X70" s="11"/>
      <c r="Y70" s="8">
        <v>1</v>
      </c>
      <c r="Z70" s="53">
        <v>6.5500000000000003E-2</v>
      </c>
      <c r="AA70" s="53">
        <v>9.6500000000000002E-2</v>
      </c>
      <c r="AB70" s="53">
        <v>0.104</v>
      </c>
      <c r="AC70" s="53">
        <v>0.107</v>
      </c>
      <c r="AD70" s="53">
        <v>7.9500000000000001E-2</v>
      </c>
      <c r="AE70" s="53">
        <v>5.0500000000000003E-2</v>
      </c>
      <c r="AF70" s="53">
        <v>3.3000000000000002E-2</v>
      </c>
      <c r="AG70" s="53">
        <v>4.8500000000000001E-2</v>
      </c>
      <c r="AH70" s="53">
        <v>8.5500000000000007E-2</v>
      </c>
      <c r="AI70" s="53">
        <v>0.113</v>
      </c>
      <c r="AJ70" s="53">
        <v>0.1065</v>
      </c>
      <c r="AK70" s="53">
        <v>0.1105</v>
      </c>
      <c r="AL70" s="90">
        <f>SUM(Z70:AK70)</f>
        <v>1</v>
      </c>
    </row>
    <row r="71" spans="1:49">
      <c r="E71" s="8"/>
      <c r="X71" s="7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</row>
    <row r="72" spans="1:49">
      <c r="E72" s="8"/>
      <c r="X72" s="7"/>
      <c r="Y72" s="8">
        <v>2</v>
      </c>
      <c r="Z72" s="53">
        <v>6.3500000000000001E-2</v>
      </c>
      <c r="AA72" s="53">
        <v>9.0999999999999998E-2</v>
      </c>
      <c r="AB72" s="53">
        <v>9.6500000000000002E-2</v>
      </c>
      <c r="AC72" s="53">
        <v>9.5000000000000001E-2</v>
      </c>
      <c r="AD72" s="53">
        <v>7.6999999999999999E-2</v>
      </c>
      <c r="AE72" s="53">
        <v>6.5000000000000002E-2</v>
      </c>
      <c r="AF72" s="53">
        <v>5.5500000000000001E-2</v>
      </c>
      <c r="AG72" s="53">
        <v>5.9499999999999997E-2</v>
      </c>
      <c r="AH72" s="53">
        <v>8.5500000000000007E-2</v>
      </c>
      <c r="AI72" s="53">
        <v>0.109</v>
      </c>
      <c r="AJ72" s="53">
        <v>9.9500000000000005E-2</v>
      </c>
      <c r="AK72" s="53">
        <v>0.10299999999999999</v>
      </c>
      <c r="AL72" s="90">
        <f>SUM(Z72:AK72)</f>
        <v>1</v>
      </c>
    </row>
    <row r="73" spans="1:49">
      <c r="E73" s="8"/>
      <c r="X73" s="7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</row>
    <row r="74" spans="1:49">
      <c r="E74" s="8"/>
      <c r="X74" s="7"/>
      <c r="Y74" s="8">
        <v>3</v>
      </c>
      <c r="Z74" s="53">
        <v>7.0499999999999993E-2</v>
      </c>
      <c r="AA74" s="53">
        <v>9.35E-2</v>
      </c>
      <c r="AB74" s="53">
        <v>0.1</v>
      </c>
      <c r="AC74" s="53">
        <v>0.1</v>
      </c>
      <c r="AD74" s="53">
        <v>0.08</v>
      </c>
      <c r="AE74" s="53">
        <v>6.25E-2</v>
      </c>
      <c r="AF74" s="53">
        <v>4.9000000000000002E-2</v>
      </c>
      <c r="AG74" s="53">
        <v>5.6500000000000002E-2</v>
      </c>
      <c r="AH74" s="53">
        <v>8.4000000000000005E-2</v>
      </c>
      <c r="AI74" s="53">
        <v>0.1055</v>
      </c>
      <c r="AJ74" s="53">
        <v>9.7500000000000003E-2</v>
      </c>
      <c r="AK74" s="53">
        <v>0.10100000000000001</v>
      </c>
      <c r="AL74" s="90">
        <f>SUM(Z74:AK74)</f>
        <v>1</v>
      </c>
    </row>
    <row r="75" spans="1:49">
      <c r="E75" s="8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</row>
    <row r="77" spans="1:49">
      <c r="Z77" s="27" t="s">
        <v>145</v>
      </c>
    </row>
    <row r="78" spans="1:49">
      <c r="Z78" s="27" t="s">
        <v>146</v>
      </c>
    </row>
    <row r="79" spans="1:49">
      <c r="Z79" s="27" t="s">
        <v>150</v>
      </c>
    </row>
  </sheetData>
  <mergeCells count="58">
    <mergeCell ref="AT6:AT7"/>
    <mergeCell ref="AU6:AU7"/>
    <mergeCell ref="AV6:AV7"/>
    <mergeCell ref="AW6:AW7"/>
    <mergeCell ref="AN6:AN7"/>
    <mergeCell ref="AO6:AO7"/>
    <mergeCell ref="AP6:AP7"/>
    <mergeCell ref="AQ6:AQ7"/>
    <mergeCell ref="AR6:AR7"/>
    <mergeCell ref="AS6:AS7"/>
    <mergeCell ref="BC5:BC7"/>
    <mergeCell ref="U6:U7"/>
    <mergeCell ref="V6:V7"/>
    <mergeCell ref="W6:W7"/>
    <mergeCell ref="X6:X7"/>
    <mergeCell ref="Z6:Z7"/>
    <mergeCell ref="AM6:AM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Z5:AZ7"/>
    <mergeCell ref="AA6:AA7"/>
    <mergeCell ref="BD5:BD7"/>
    <mergeCell ref="F6:I6"/>
    <mergeCell ref="K6:K7"/>
    <mergeCell ref="L6:N6"/>
    <mergeCell ref="O6:O7"/>
    <mergeCell ref="P6:P7"/>
    <mergeCell ref="Q6:Q7"/>
    <mergeCell ref="R6:R7"/>
    <mergeCell ref="S6:S7"/>
    <mergeCell ref="T6:T7"/>
    <mergeCell ref="AL4:AW5"/>
    <mergeCell ref="AZ4:BD4"/>
    <mergeCell ref="BA5:BA7"/>
    <mergeCell ref="BB5:BB7"/>
    <mergeCell ref="A2:C2"/>
    <mergeCell ref="D2:X2"/>
    <mergeCell ref="Z2:AW2"/>
    <mergeCell ref="A4:A7"/>
    <mergeCell ref="B4:B7"/>
    <mergeCell ref="C4:C7"/>
    <mergeCell ref="D4:D7"/>
    <mergeCell ref="E4:X4"/>
    <mergeCell ref="Y4:Y7"/>
    <mergeCell ref="Z4:AK5"/>
    <mergeCell ref="E5:E7"/>
    <mergeCell ref="F5:H5"/>
    <mergeCell ref="J5:J7"/>
    <mergeCell ref="K5:X5"/>
    <mergeCell ref="AK6:AK7"/>
    <mergeCell ref="AL6:A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BD79"/>
  <sheetViews>
    <sheetView zoomScale="80" zoomScaleNormal="80" workbookViewId="0">
      <pane xSplit="3" ySplit="8" topLeftCell="D9" activePane="bottomRight" state="frozen"/>
      <selection activeCell="A2" sqref="A1:XFD1048576"/>
      <selection pane="topRight" activeCell="A2" sqref="A1:XFD1048576"/>
      <selection pane="bottomLeft" activeCell="A2" sqref="A1:XFD1048576"/>
      <selection pane="bottomRight" activeCell="Q10" sqref="Q10"/>
    </sheetView>
  </sheetViews>
  <sheetFormatPr defaultRowHeight="15"/>
  <cols>
    <col min="1" max="1" width="4.140625" style="1" customWidth="1"/>
    <col min="2" max="2" width="42.7109375" style="1" customWidth="1"/>
    <col min="3" max="3" width="7.28515625" style="4" customWidth="1"/>
    <col min="4" max="5" width="14.28515625" style="1" customWidth="1"/>
    <col min="6" max="7" width="11.140625" style="1" bestFit="1" customWidth="1"/>
    <col min="8" max="9" width="9.140625" style="1" customWidth="1"/>
    <col min="10" max="10" width="13.28515625" style="1" customWidth="1"/>
    <col min="11" max="11" width="11.140625" style="1" customWidth="1"/>
    <col min="12" max="14" width="9.140625" style="1" customWidth="1"/>
    <col min="15" max="15" width="11.28515625" style="1" customWidth="1"/>
    <col min="16" max="16" width="10" style="1" customWidth="1"/>
    <col min="17" max="17" width="9.140625" style="1" customWidth="1"/>
    <col min="18" max="18" width="11.7109375" style="1" customWidth="1"/>
    <col min="19" max="19" width="9.140625" style="1" customWidth="1"/>
    <col min="20" max="20" width="8.28515625" style="1" customWidth="1"/>
    <col min="21" max="21" width="10.85546875" style="1" customWidth="1"/>
    <col min="22" max="22" width="9.42578125" style="1" customWidth="1"/>
    <col min="23" max="23" width="10.42578125" style="1" customWidth="1"/>
    <col min="24" max="24" width="9.140625" style="1" customWidth="1"/>
    <col min="25" max="25" width="6" style="8" customWidth="1"/>
    <col min="26" max="26" width="12.5703125" style="27" customWidth="1"/>
    <col min="27" max="39" width="9.5703125" style="27" customWidth="1"/>
    <col min="40" max="49" width="10.85546875" style="27" customWidth="1"/>
    <col min="52" max="52" width="10.7109375" bestFit="1" customWidth="1"/>
    <col min="53" max="53" width="12.7109375" customWidth="1"/>
    <col min="54" max="54" width="12.42578125" customWidth="1"/>
    <col min="55" max="55" width="11.42578125" customWidth="1"/>
    <col min="56" max="56" width="11.85546875" customWidth="1"/>
  </cols>
  <sheetData>
    <row r="1" spans="1:56">
      <c r="D1" s="3"/>
      <c r="E1" s="3"/>
    </row>
    <row r="2" spans="1:56" ht="18">
      <c r="A2" s="145"/>
      <c r="B2" s="145"/>
      <c r="C2" s="145"/>
      <c r="D2" s="146" t="s">
        <v>173</v>
      </c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28"/>
      <c r="Z2" s="158" t="s">
        <v>175</v>
      </c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</row>
    <row r="3" spans="1:56" ht="15.75" thickBot="1">
      <c r="E3" s="3">
        <f>E9+J9</f>
        <v>6437808</v>
      </c>
    </row>
    <row r="4" spans="1:56" ht="18" customHeight="1">
      <c r="A4" s="140" t="s">
        <v>18</v>
      </c>
      <c r="B4" s="140" t="s">
        <v>19</v>
      </c>
      <c r="C4" s="147" t="s">
        <v>37</v>
      </c>
      <c r="D4" s="141" t="s">
        <v>184</v>
      </c>
      <c r="E4" s="144" t="s">
        <v>15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39" t="s">
        <v>144</v>
      </c>
      <c r="Z4" s="181" t="s">
        <v>148</v>
      </c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3"/>
      <c r="AL4" s="181" t="s">
        <v>149</v>
      </c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3"/>
      <c r="AZ4" s="179" t="s">
        <v>176</v>
      </c>
      <c r="BA4" s="179"/>
      <c r="BB4" s="179"/>
      <c r="BC4" s="179"/>
      <c r="BD4" s="179"/>
    </row>
    <row r="5" spans="1:56" ht="14.25" customHeight="1">
      <c r="A5" s="140"/>
      <c r="B5" s="140"/>
      <c r="C5" s="147"/>
      <c r="D5" s="142"/>
      <c r="E5" s="148" t="s">
        <v>185</v>
      </c>
      <c r="F5" s="141" t="s">
        <v>15</v>
      </c>
      <c r="G5" s="156"/>
      <c r="H5" s="156"/>
      <c r="I5" s="129"/>
      <c r="J5" s="148" t="s">
        <v>186</v>
      </c>
      <c r="K5" s="153" t="s">
        <v>15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/>
      <c r="Y5" s="139"/>
      <c r="Z5" s="184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85"/>
      <c r="AL5" s="184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85"/>
      <c r="AZ5" s="180" t="s">
        <v>177</v>
      </c>
      <c r="BA5" s="180" t="s">
        <v>178</v>
      </c>
      <c r="BB5" s="180" t="s">
        <v>179</v>
      </c>
      <c r="BC5" s="180" t="s">
        <v>180</v>
      </c>
      <c r="BD5" s="180" t="s">
        <v>170</v>
      </c>
    </row>
    <row r="6" spans="1:56" ht="54.75" customHeight="1">
      <c r="A6" s="140"/>
      <c r="B6" s="140"/>
      <c r="C6" s="147"/>
      <c r="D6" s="142"/>
      <c r="E6" s="149"/>
      <c r="F6" s="140" t="s">
        <v>182</v>
      </c>
      <c r="G6" s="140"/>
      <c r="H6" s="140"/>
      <c r="I6" s="140"/>
      <c r="J6" s="149"/>
      <c r="K6" s="151" t="s">
        <v>187</v>
      </c>
      <c r="L6" s="136" t="s">
        <v>181</v>
      </c>
      <c r="M6" s="137"/>
      <c r="N6" s="138"/>
      <c r="O6" s="140" t="s">
        <v>13</v>
      </c>
      <c r="P6" s="140" t="s">
        <v>17</v>
      </c>
      <c r="Q6" s="140" t="s">
        <v>138</v>
      </c>
      <c r="R6" s="140" t="s">
        <v>183</v>
      </c>
      <c r="S6" s="140" t="s">
        <v>21</v>
      </c>
      <c r="T6" s="140" t="s">
        <v>20</v>
      </c>
      <c r="U6" s="140" t="s">
        <v>165</v>
      </c>
      <c r="V6" s="140" t="s">
        <v>166</v>
      </c>
      <c r="W6" s="140" t="s">
        <v>139</v>
      </c>
      <c r="X6" s="140" t="s">
        <v>22</v>
      </c>
      <c r="Y6" s="139"/>
      <c r="Z6" s="187" t="s">
        <v>23</v>
      </c>
      <c r="AA6" s="186" t="s">
        <v>24</v>
      </c>
      <c r="AB6" s="186" t="s">
        <v>25</v>
      </c>
      <c r="AC6" s="186" t="s">
        <v>26</v>
      </c>
      <c r="AD6" s="186" t="s">
        <v>27</v>
      </c>
      <c r="AE6" s="186" t="s">
        <v>28</v>
      </c>
      <c r="AF6" s="186" t="s">
        <v>29</v>
      </c>
      <c r="AG6" s="186" t="s">
        <v>30</v>
      </c>
      <c r="AH6" s="186" t="s">
        <v>31</v>
      </c>
      <c r="AI6" s="186" t="s">
        <v>32</v>
      </c>
      <c r="AJ6" s="186" t="s">
        <v>33</v>
      </c>
      <c r="AK6" s="188" t="s">
        <v>34</v>
      </c>
      <c r="AL6" s="187" t="s">
        <v>23</v>
      </c>
      <c r="AM6" s="186" t="s">
        <v>24</v>
      </c>
      <c r="AN6" s="186" t="s">
        <v>25</v>
      </c>
      <c r="AO6" s="186" t="s">
        <v>26</v>
      </c>
      <c r="AP6" s="186" t="s">
        <v>27</v>
      </c>
      <c r="AQ6" s="186" t="s">
        <v>28</v>
      </c>
      <c r="AR6" s="186" t="s">
        <v>29</v>
      </c>
      <c r="AS6" s="186" t="s">
        <v>30</v>
      </c>
      <c r="AT6" s="186" t="s">
        <v>31</v>
      </c>
      <c r="AU6" s="186" t="s">
        <v>32</v>
      </c>
      <c r="AV6" s="186" t="s">
        <v>33</v>
      </c>
      <c r="AW6" s="188" t="s">
        <v>34</v>
      </c>
      <c r="AZ6" s="180"/>
      <c r="BA6" s="180"/>
      <c r="BB6" s="180"/>
      <c r="BC6" s="180"/>
      <c r="BD6" s="180"/>
    </row>
    <row r="7" spans="1:56" ht="119.25" customHeight="1">
      <c r="A7" s="140"/>
      <c r="B7" s="140"/>
      <c r="C7" s="147"/>
      <c r="D7" s="143"/>
      <c r="E7" s="150"/>
      <c r="F7" s="127" t="s">
        <v>35</v>
      </c>
      <c r="G7" s="127" t="s">
        <v>36</v>
      </c>
      <c r="H7" s="127" t="s">
        <v>16</v>
      </c>
      <c r="I7" s="130" t="s">
        <v>14</v>
      </c>
      <c r="J7" s="150"/>
      <c r="K7" s="152"/>
      <c r="L7" s="127" t="s">
        <v>35</v>
      </c>
      <c r="M7" s="127" t="s">
        <v>36</v>
      </c>
      <c r="N7" s="127" t="s">
        <v>16</v>
      </c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39"/>
      <c r="Z7" s="187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8"/>
      <c r="AL7" s="187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8"/>
      <c r="AZ7" s="180"/>
      <c r="BA7" s="180"/>
      <c r="BB7" s="180"/>
      <c r="BC7" s="180"/>
      <c r="BD7" s="180"/>
    </row>
    <row r="8" spans="1:56">
      <c r="A8" s="2">
        <v>1</v>
      </c>
      <c r="B8" s="2">
        <f>A8+1</f>
        <v>2</v>
      </c>
      <c r="C8" s="2">
        <f t="shared" ref="C8:AW8" si="0">B8+1</f>
        <v>3</v>
      </c>
      <c r="D8" s="2">
        <f t="shared" si="0"/>
        <v>4</v>
      </c>
      <c r="E8" s="2">
        <f t="shared" si="0"/>
        <v>5</v>
      </c>
      <c r="F8" s="2">
        <f t="shared" si="0"/>
        <v>6</v>
      </c>
      <c r="G8" s="2">
        <f t="shared" si="0"/>
        <v>7</v>
      </c>
      <c r="H8" s="2">
        <f t="shared" si="0"/>
        <v>8</v>
      </c>
      <c r="I8" s="2">
        <f t="shared" si="0"/>
        <v>9</v>
      </c>
      <c r="J8" s="2">
        <f t="shared" si="0"/>
        <v>10</v>
      </c>
      <c r="K8" s="2">
        <f t="shared" si="0"/>
        <v>11</v>
      </c>
      <c r="L8" s="2">
        <f t="shared" si="0"/>
        <v>12</v>
      </c>
      <c r="M8" s="2">
        <f t="shared" si="0"/>
        <v>13</v>
      </c>
      <c r="N8" s="2">
        <f t="shared" si="0"/>
        <v>14</v>
      </c>
      <c r="O8" s="2">
        <f t="shared" si="0"/>
        <v>15</v>
      </c>
      <c r="P8" s="2">
        <f t="shared" si="0"/>
        <v>16</v>
      </c>
      <c r="Q8" s="2">
        <f t="shared" si="0"/>
        <v>17</v>
      </c>
      <c r="R8" s="2">
        <f t="shared" si="0"/>
        <v>18</v>
      </c>
      <c r="S8" s="2">
        <f t="shared" si="0"/>
        <v>19</v>
      </c>
      <c r="T8" s="2">
        <f t="shared" si="0"/>
        <v>20</v>
      </c>
      <c r="U8" s="2">
        <f t="shared" si="0"/>
        <v>21</v>
      </c>
      <c r="V8" s="2">
        <f t="shared" si="0"/>
        <v>22</v>
      </c>
      <c r="W8" s="2">
        <f t="shared" si="0"/>
        <v>23</v>
      </c>
      <c r="X8" s="2">
        <f t="shared" si="0"/>
        <v>24</v>
      </c>
      <c r="Y8" s="2">
        <f t="shared" si="0"/>
        <v>25</v>
      </c>
      <c r="Z8" s="2">
        <f t="shared" si="0"/>
        <v>26</v>
      </c>
      <c r="AA8" s="2">
        <f t="shared" si="0"/>
        <v>27</v>
      </c>
      <c r="AB8" s="2">
        <f t="shared" si="0"/>
        <v>28</v>
      </c>
      <c r="AC8" s="2">
        <f t="shared" si="0"/>
        <v>29</v>
      </c>
      <c r="AD8" s="2">
        <f t="shared" si="0"/>
        <v>30</v>
      </c>
      <c r="AE8" s="2">
        <f t="shared" si="0"/>
        <v>31</v>
      </c>
      <c r="AF8" s="2">
        <f t="shared" si="0"/>
        <v>32</v>
      </c>
      <c r="AG8" s="2">
        <f t="shared" si="0"/>
        <v>33</v>
      </c>
      <c r="AH8" s="2">
        <f t="shared" si="0"/>
        <v>34</v>
      </c>
      <c r="AI8" s="2">
        <f t="shared" si="0"/>
        <v>35</v>
      </c>
      <c r="AJ8" s="2">
        <f t="shared" si="0"/>
        <v>36</v>
      </c>
      <c r="AK8" s="2">
        <f t="shared" si="0"/>
        <v>37</v>
      </c>
      <c r="AL8" s="2">
        <f t="shared" si="0"/>
        <v>38</v>
      </c>
      <c r="AM8" s="2">
        <f t="shared" si="0"/>
        <v>39</v>
      </c>
      <c r="AN8" s="2">
        <f t="shared" si="0"/>
        <v>40</v>
      </c>
      <c r="AO8" s="2">
        <f t="shared" si="0"/>
        <v>41</v>
      </c>
      <c r="AP8" s="2">
        <f t="shared" si="0"/>
        <v>42</v>
      </c>
      <c r="AQ8" s="2">
        <f t="shared" si="0"/>
        <v>43</v>
      </c>
      <c r="AR8" s="2">
        <f t="shared" si="0"/>
        <v>44</v>
      </c>
      <c r="AS8" s="2">
        <f t="shared" si="0"/>
        <v>45</v>
      </c>
      <c r="AT8" s="2">
        <f t="shared" si="0"/>
        <v>46</v>
      </c>
      <c r="AU8" s="2">
        <f t="shared" si="0"/>
        <v>47</v>
      </c>
      <c r="AV8" s="2">
        <f t="shared" si="0"/>
        <v>48</v>
      </c>
      <c r="AW8" s="2">
        <f t="shared" si="0"/>
        <v>49</v>
      </c>
      <c r="AZ8" s="87"/>
      <c r="BA8" s="87"/>
      <c r="BB8" s="87"/>
      <c r="BC8" s="87"/>
      <c r="BD8" s="87"/>
    </row>
    <row r="9" spans="1:56">
      <c r="A9" s="109"/>
      <c r="B9" s="110" t="s">
        <v>156</v>
      </c>
      <c r="C9" s="12"/>
      <c r="D9" s="104">
        <f>D10+D33</f>
        <v>6437808</v>
      </c>
      <c r="E9" s="104">
        <f>E10+E33</f>
        <v>4508247</v>
      </c>
      <c r="F9" s="104">
        <f t="shared" ref="F9:X9" si="1">F10+F33</f>
        <v>2234535</v>
      </c>
      <c r="G9" s="104">
        <f t="shared" si="1"/>
        <v>1971801</v>
      </c>
      <c r="H9" s="104">
        <f t="shared" si="1"/>
        <v>268141</v>
      </c>
      <c r="I9" s="104">
        <f t="shared" si="1"/>
        <v>33770</v>
      </c>
      <c r="J9" s="104">
        <f t="shared" si="1"/>
        <v>1929561</v>
      </c>
      <c r="K9" s="104">
        <f t="shared" si="1"/>
        <v>368115</v>
      </c>
      <c r="L9" s="104">
        <f t="shared" si="1"/>
        <v>149494</v>
      </c>
      <c r="M9" s="104">
        <f t="shared" si="1"/>
        <v>29667</v>
      </c>
      <c r="N9" s="104">
        <f t="shared" si="1"/>
        <v>135233</v>
      </c>
      <c r="O9" s="104">
        <f t="shared" si="1"/>
        <v>104078</v>
      </c>
      <c r="P9" s="104">
        <f t="shared" si="1"/>
        <v>29500</v>
      </c>
      <c r="Q9" s="104">
        <f t="shared" si="1"/>
        <v>123813</v>
      </c>
      <c r="R9" s="104">
        <f t="shared" si="1"/>
        <v>15000</v>
      </c>
      <c r="S9" s="104">
        <f t="shared" si="1"/>
        <v>111350</v>
      </c>
      <c r="T9" s="104">
        <f t="shared" si="1"/>
        <v>6000</v>
      </c>
      <c r="U9" s="104">
        <f t="shared" si="1"/>
        <v>48473</v>
      </c>
      <c r="V9" s="104">
        <f t="shared" si="1"/>
        <v>4000</v>
      </c>
      <c r="W9" s="104">
        <f t="shared" si="1"/>
        <v>224554</v>
      </c>
      <c r="X9" s="104">
        <f t="shared" si="1"/>
        <v>580284</v>
      </c>
      <c r="Y9" s="113"/>
      <c r="Z9" s="114">
        <f t="shared" ref="Z9:AW9" si="2">Z10+Z33</f>
        <v>307629</v>
      </c>
      <c r="AA9" s="104">
        <f t="shared" si="2"/>
        <v>421090</v>
      </c>
      <c r="AB9" s="104">
        <f t="shared" si="2"/>
        <v>450092</v>
      </c>
      <c r="AC9" s="104">
        <f t="shared" si="2"/>
        <v>450639</v>
      </c>
      <c r="AD9" s="104">
        <f t="shared" si="2"/>
        <v>357390</v>
      </c>
      <c r="AE9" s="104">
        <f t="shared" si="2"/>
        <v>276148</v>
      </c>
      <c r="AF9" s="104">
        <f t="shared" si="2"/>
        <v>216509</v>
      </c>
      <c r="AG9" s="104">
        <f t="shared" si="2"/>
        <v>252276</v>
      </c>
      <c r="AH9" s="104">
        <f t="shared" si="2"/>
        <v>381165</v>
      </c>
      <c r="AI9" s="104">
        <f t="shared" si="2"/>
        <v>484079</v>
      </c>
      <c r="AJ9" s="104">
        <f t="shared" si="2"/>
        <v>447554</v>
      </c>
      <c r="AK9" s="115">
        <f t="shared" si="2"/>
        <v>463676</v>
      </c>
      <c r="AL9" s="114">
        <f t="shared" si="2"/>
        <v>307629</v>
      </c>
      <c r="AM9" s="104">
        <f t="shared" si="2"/>
        <v>728719</v>
      </c>
      <c r="AN9" s="104">
        <f t="shared" si="2"/>
        <v>1178811</v>
      </c>
      <c r="AO9" s="104">
        <f t="shared" si="2"/>
        <v>1629450</v>
      </c>
      <c r="AP9" s="104">
        <f t="shared" si="2"/>
        <v>1986840</v>
      </c>
      <c r="AQ9" s="104">
        <f t="shared" si="2"/>
        <v>2262988</v>
      </c>
      <c r="AR9" s="104">
        <f t="shared" si="2"/>
        <v>2479497</v>
      </c>
      <c r="AS9" s="104">
        <f t="shared" si="2"/>
        <v>2731773</v>
      </c>
      <c r="AT9" s="104">
        <f t="shared" si="2"/>
        <v>3112938</v>
      </c>
      <c r="AU9" s="104">
        <f t="shared" si="2"/>
        <v>3597017</v>
      </c>
      <c r="AV9" s="104">
        <f t="shared" si="2"/>
        <v>4044571</v>
      </c>
      <c r="AW9" s="115">
        <f t="shared" si="2"/>
        <v>4508247</v>
      </c>
      <c r="AZ9" s="13">
        <f t="shared" ref="AZ9:BD9" si="3">AZ10+AZ33</f>
        <v>1178811</v>
      </c>
      <c r="BA9" s="13">
        <f t="shared" si="3"/>
        <v>1084177</v>
      </c>
      <c r="BB9" s="13">
        <f t="shared" si="3"/>
        <v>849950</v>
      </c>
      <c r="BC9" s="13">
        <f t="shared" si="3"/>
        <v>1395309</v>
      </c>
      <c r="BD9" s="13">
        <f t="shared" si="3"/>
        <v>4508247</v>
      </c>
    </row>
    <row r="10" spans="1:56">
      <c r="A10" s="111" t="s">
        <v>39</v>
      </c>
      <c r="B10" s="108" t="s">
        <v>116</v>
      </c>
      <c r="C10" s="5"/>
      <c r="D10" s="105">
        <f>SUM(D11:D32)</f>
        <v>5597977</v>
      </c>
      <c r="E10" s="105">
        <f t="shared" ref="E10:X10" si="4">SUM(E11:E32)</f>
        <v>4508247</v>
      </c>
      <c r="F10" s="105">
        <f t="shared" si="4"/>
        <v>2234535</v>
      </c>
      <c r="G10" s="105">
        <f t="shared" si="4"/>
        <v>1971801</v>
      </c>
      <c r="H10" s="105">
        <f t="shared" si="4"/>
        <v>268141</v>
      </c>
      <c r="I10" s="105">
        <f t="shared" si="4"/>
        <v>33770</v>
      </c>
      <c r="J10" s="105">
        <f t="shared" si="4"/>
        <v>1089730</v>
      </c>
      <c r="K10" s="105">
        <f t="shared" si="4"/>
        <v>368115</v>
      </c>
      <c r="L10" s="105">
        <f t="shared" si="4"/>
        <v>0</v>
      </c>
      <c r="M10" s="105">
        <f t="shared" si="4"/>
        <v>0</v>
      </c>
      <c r="N10" s="105">
        <f t="shared" si="4"/>
        <v>0</v>
      </c>
      <c r="O10" s="105">
        <f t="shared" si="4"/>
        <v>65628</v>
      </c>
      <c r="P10" s="105">
        <f t="shared" si="4"/>
        <v>21000</v>
      </c>
      <c r="Q10" s="105">
        <f t="shared" si="4"/>
        <v>123813</v>
      </c>
      <c r="R10" s="105">
        <f t="shared" si="4"/>
        <v>15000</v>
      </c>
      <c r="S10" s="105">
        <f t="shared" si="4"/>
        <v>96000</v>
      </c>
      <c r="T10" s="105">
        <f t="shared" si="4"/>
        <v>6000</v>
      </c>
      <c r="U10" s="105">
        <f t="shared" si="4"/>
        <v>2230</v>
      </c>
      <c r="V10" s="105">
        <f t="shared" si="4"/>
        <v>4000</v>
      </c>
      <c r="W10" s="105">
        <f t="shared" si="4"/>
        <v>174374</v>
      </c>
      <c r="X10" s="105">
        <f t="shared" si="4"/>
        <v>213570</v>
      </c>
      <c r="Y10" s="116"/>
      <c r="Z10" s="117">
        <f t="shared" ref="Z10:AW10" si="5">SUM(Z11:Z32)</f>
        <v>307629</v>
      </c>
      <c r="AA10" s="105">
        <f t="shared" si="5"/>
        <v>421090</v>
      </c>
      <c r="AB10" s="105">
        <f t="shared" si="5"/>
        <v>450092</v>
      </c>
      <c r="AC10" s="105">
        <f t="shared" si="5"/>
        <v>450639</v>
      </c>
      <c r="AD10" s="105">
        <f t="shared" si="5"/>
        <v>357390</v>
      </c>
      <c r="AE10" s="105">
        <f t="shared" si="5"/>
        <v>276148</v>
      </c>
      <c r="AF10" s="105">
        <f t="shared" si="5"/>
        <v>216509</v>
      </c>
      <c r="AG10" s="105">
        <f t="shared" si="5"/>
        <v>252276</v>
      </c>
      <c r="AH10" s="105">
        <f t="shared" si="5"/>
        <v>381165</v>
      </c>
      <c r="AI10" s="105">
        <f t="shared" si="5"/>
        <v>484079</v>
      </c>
      <c r="AJ10" s="105">
        <f t="shared" si="5"/>
        <v>447554</v>
      </c>
      <c r="AK10" s="118">
        <f t="shared" si="5"/>
        <v>463676</v>
      </c>
      <c r="AL10" s="117">
        <f t="shared" si="5"/>
        <v>307629</v>
      </c>
      <c r="AM10" s="105">
        <f t="shared" si="5"/>
        <v>728719</v>
      </c>
      <c r="AN10" s="105">
        <f t="shared" si="5"/>
        <v>1178811</v>
      </c>
      <c r="AO10" s="105">
        <f t="shared" si="5"/>
        <v>1629450</v>
      </c>
      <c r="AP10" s="105">
        <f t="shared" si="5"/>
        <v>1986840</v>
      </c>
      <c r="AQ10" s="105">
        <f t="shared" si="5"/>
        <v>2262988</v>
      </c>
      <c r="AR10" s="105">
        <f t="shared" si="5"/>
        <v>2479497</v>
      </c>
      <c r="AS10" s="105">
        <f t="shared" si="5"/>
        <v>2731773</v>
      </c>
      <c r="AT10" s="105">
        <f t="shared" si="5"/>
        <v>3112938</v>
      </c>
      <c r="AU10" s="105">
        <f t="shared" si="5"/>
        <v>3597017</v>
      </c>
      <c r="AV10" s="105">
        <f t="shared" si="5"/>
        <v>4044571</v>
      </c>
      <c r="AW10" s="118">
        <f t="shared" si="5"/>
        <v>4508247</v>
      </c>
      <c r="AZ10" s="6">
        <f t="shared" ref="AZ10:BD10" si="6">SUM(AZ11:AZ32)</f>
        <v>1178811</v>
      </c>
      <c r="BA10" s="6">
        <f t="shared" si="6"/>
        <v>1084177</v>
      </c>
      <c r="BB10" s="6">
        <f t="shared" si="6"/>
        <v>849950</v>
      </c>
      <c r="BC10" s="6">
        <f t="shared" si="6"/>
        <v>1395309</v>
      </c>
      <c r="BD10" s="6">
        <f t="shared" si="6"/>
        <v>4508247</v>
      </c>
    </row>
    <row r="11" spans="1:56">
      <c r="A11" s="14">
        <v>1</v>
      </c>
      <c r="B11" s="107" t="s">
        <v>121</v>
      </c>
      <c r="C11" s="15" t="s">
        <v>49</v>
      </c>
      <c r="D11" s="106">
        <f>E11+J11</f>
        <v>139845</v>
      </c>
      <c r="E11" s="91">
        <f>SUM(F11:I11)</f>
        <v>6224</v>
      </c>
      <c r="F11" s="82">
        <v>6224</v>
      </c>
      <c r="G11" s="82">
        <v>0</v>
      </c>
      <c r="H11" s="82">
        <v>0</v>
      </c>
      <c r="I11" s="82">
        <v>0</v>
      </c>
      <c r="J11" s="91">
        <f>SUM(K11:X11)</f>
        <v>133621</v>
      </c>
      <c r="K11" s="82">
        <v>0</v>
      </c>
      <c r="L11" s="82"/>
      <c r="M11" s="82"/>
      <c r="N11" s="82"/>
      <c r="O11" s="82">
        <v>17684</v>
      </c>
      <c r="P11" s="82">
        <v>0</v>
      </c>
      <c r="Q11" s="82">
        <v>337</v>
      </c>
      <c r="R11" s="82">
        <v>15000</v>
      </c>
      <c r="S11" s="82">
        <v>96000</v>
      </c>
      <c r="T11" s="82">
        <v>0</v>
      </c>
      <c r="U11" s="82">
        <v>0</v>
      </c>
      <c r="V11" s="82">
        <v>4000</v>
      </c>
      <c r="W11" s="16">
        <v>0</v>
      </c>
      <c r="X11" s="16">
        <v>600</v>
      </c>
      <c r="Y11" s="79">
        <v>2</v>
      </c>
      <c r="Z11" s="94">
        <f>ROUND(E11*$Z$72,0)</f>
        <v>395</v>
      </c>
      <c r="AA11" s="21">
        <f>ROUND(E11*$AA$72,0)</f>
        <v>566</v>
      </c>
      <c r="AB11" s="21">
        <f>ROUND(E11*$AB$72,0)</f>
        <v>601</v>
      </c>
      <c r="AC11" s="21">
        <f>ROUND(E11*$AC$72,0)</f>
        <v>591</v>
      </c>
      <c r="AD11" s="21">
        <f>ROUND(E11*$AD$72,0)</f>
        <v>479</v>
      </c>
      <c r="AE11" s="21">
        <f>ROUND(E11*$AE$72,0)</f>
        <v>405</v>
      </c>
      <c r="AF11" s="21">
        <f>ROUND(E11*$AF$72,0)</f>
        <v>345</v>
      </c>
      <c r="AG11" s="21">
        <f>ROUND(E11*$AG$72,0)</f>
        <v>370</v>
      </c>
      <c r="AH11" s="21">
        <f>ROUND(E11*$AH$72,0)</f>
        <v>532</v>
      </c>
      <c r="AI11" s="21">
        <f>ROUND(E11*$AI$72,0)</f>
        <v>678</v>
      </c>
      <c r="AJ11" s="21">
        <f>ROUND(E11*$AJ$72,0)</f>
        <v>619</v>
      </c>
      <c r="AK11" s="95">
        <f>ROUND(E11*$AK$72,0)+2</f>
        <v>643</v>
      </c>
      <c r="AL11" s="94">
        <f>Z11</f>
        <v>395</v>
      </c>
      <c r="AM11" s="21">
        <f>AL11+AA11</f>
        <v>961</v>
      </c>
      <c r="AN11" s="21">
        <f>AM11+AB11</f>
        <v>1562</v>
      </c>
      <c r="AO11" s="21">
        <f t="shared" ref="AO11:AW26" si="7">AN11+AC11</f>
        <v>2153</v>
      </c>
      <c r="AP11" s="21">
        <f t="shared" si="7"/>
        <v>2632</v>
      </c>
      <c r="AQ11" s="21">
        <f t="shared" si="7"/>
        <v>3037</v>
      </c>
      <c r="AR11" s="21">
        <f t="shared" si="7"/>
        <v>3382</v>
      </c>
      <c r="AS11" s="21">
        <f t="shared" si="7"/>
        <v>3752</v>
      </c>
      <c r="AT11" s="21">
        <f t="shared" si="7"/>
        <v>4284</v>
      </c>
      <c r="AU11" s="21">
        <f t="shared" si="7"/>
        <v>4962</v>
      </c>
      <c r="AV11" s="21">
        <f t="shared" si="7"/>
        <v>5581</v>
      </c>
      <c r="AW11" s="119">
        <f t="shared" si="7"/>
        <v>6224</v>
      </c>
      <c r="AX11" s="88">
        <f t="shared" ref="AX11:AX33" si="8">E11-AW11</f>
        <v>0</v>
      </c>
      <c r="AY11" s="88">
        <f>SUM(Z11:AK11)-AW11</f>
        <v>0</v>
      </c>
      <c r="AZ11" s="88">
        <f>Z11+AA11+AB11</f>
        <v>1562</v>
      </c>
      <c r="BA11" s="88">
        <f>AC11+AD11+AE11</f>
        <v>1475</v>
      </c>
      <c r="BB11" s="88">
        <f>AF11+AG11+AH11</f>
        <v>1247</v>
      </c>
      <c r="BC11" s="88">
        <f>AI11+AJ11+AK11</f>
        <v>1940</v>
      </c>
      <c r="BD11" s="89">
        <f>SUM(AZ11:BC11)</f>
        <v>6224</v>
      </c>
    </row>
    <row r="12" spans="1:56">
      <c r="A12" s="14">
        <v>2</v>
      </c>
      <c r="B12" s="107" t="s">
        <v>4</v>
      </c>
      <c r="C12" s="15" t="s">
        <v>61</v>
      </c>
      <c r="D12" s="106">
        <f t="shared" ref="D12:D65" si="9">E12+J12</f>
        <v>653208</v>
      </c>
      <c r="E12" s="91">
        <f t="shared" ref="E12:E32" si="10">SUM(F12:I12)</f>
        <v>540487</v>
      </c>
      <c r="F12" s="82">
        <v>273056</v>
      </c>
      <c r="G12" s="82">
        <v>231365</v>
      </c>
      <c r="H12" s="82">
        <v>32346</v>
      </c>
      <c r="I12" s="82">
        <v>3720</v>
      </c>
      <c r="J12" s="91">
        <f t="shared" ref="J12:J32" si="11">SUM(K12:X12)</f>
        <v>112721</v>
      </c>
      <c r="K12" s="82">
        <v>39096</v>
      </c>
      <c r="L12" s="82"/>
      <c r="M12" s="82"/>
      <c r="N12" s="82"/>
      <c r="O12" s="82">
        <v>13455</v>
      </c>
      <c r="P12" s="82">
        <v>0</v>
      </c>
      <c r="Q12" s="82">
        <v>13740</v>
      </c>
      <c r="R12" s="82">
        <v>0</v>
      </c>
      <c r="S12" s="82">
        <v>0</v>
      </c>
      <c r="T12" s="82">
        <v>0</v>
      </c>
      <c r="U12" s="82">
        <v>0</v>
      </c>
      <c r="V12" s="82"/>
      <c r="W12" s="16">
        <v>36130</v>
      </c>
      <c r="X12" s="16">
        <v>10300</v>
      </c>
      <c r="Y12" s="79">
        <v>3</v>
      </c>
      <c r="Z12" s="94">
        <f>ROUND(E12*$Z$74,0)</f>
        <v>38104</v>
      </c>
      <c r="AA12" s="21">
        <f>ROUND(E12*$AA$74,0)</f>
        <v>50536</v>
      </c>
      <c r="AB12" s="21">
        <f>ROUND(E12*$AB$74,0)</f>
        <v>54049</v>
      </c>
      <c r="AC12" s="21">
        <f>ROUND(E12*$AC$74,0)</f>
        <v>54049</v>
      </c>
      <c r="AD12" s="21">
        <f>ROUND(E12*$AD$74,0)</f>
        <v>43239</v>
      </c>
      <c r="AE12" s="21">
        <f>ROUND(E12*$AE$74,0)</f>
        <v>33780</v>
      </c>
      <c r="AF12" s="21">
        <f>ROUND(E12*$AF$74,0)</f>
        <v>26484</v>
      </c>
      <c r="AG12" s="21">
        <f>ROUND(E12*$AG$74,0)</f>
        <v>30538</v>
      </c>
      <c r="AH12" s="21">
        <f>ROUND(E12*$AH$74,0)</f>
        <v>45401</v>
      </c>
      <c r="AI12" s="21">
        <f>ROUND(E12*$AI$74,0)</f>
        <v>57021</v>
      </c>
      <c r="AJ12" s="21">
        <f>ROUND(E12*$AJ$74,0)</f>
        <v>52697</v>
      </c>
      <c r="AK12" s="95">
        <f>ROUND(E12*$AK$74,0)</f>
        <v>54589</v>
      </c>
      <c r="AL12" s="94">
        <f t="shared" ref="AL12:AL32" si="12">Z12</f>
        <v>38104</v>
      </c>
      <c r="AM12" s="21">
        <f t="shared" ref="AM12:AW27" si="13">AL12+AA12</f>
        <v>88640</v>
      </c>
      <c r="AN12" s="21">
        <f t="shared" si="13"/>
        <v>142689</v>
      </c>
      <c r="AO12" s="21">
        <f t="shared" si="7"/>
        <v>196738</v>
      </c>
      <c r="AP12" s="21">
        <f t="shared" si="7"/>
        <v>239977</v>
      </c>
      <c r="AQ12" s="21">
        <f t="shared" si="7"/>
        <v>273757</v>
      </c>
      <c r="AR12" s="21">
        <f t="shared" si="7"/>
        <v>300241</v>
      </c>
      <c r="AS12" s="21">
        <f t="shared" si="7"/>
        <v>330779</v>
      </c>
      <c r="AT12" s="21">
        <f t="shared" si="7"/>
        <v>376180</v>
      </c>
      <c r="AU12" s="21">
        <f t="shared" si="7"/>
        <v>433201</v>
      </c>
      <c r="AV12" s="21">
        <f t="shared" si="7"/>
        <v>485898</v>
      </c>
      <c r="AW12" s="119">
        <f t="shared" si="7"/>
        <v>540487</v>
      </c>
      <c r="AX12" s="88">
        <f t="shared" si="8"/>
        <v>0</v>
      </c>
      <c r="AY12" s="88">
        <f t="shared" ref="AY12:AY33" si="14">SUM(Z12:AK12)-AW12</f>
        <v>0</v>
      </c>
      <c r="AZ12" s="88">
        <f t="shared" ref="AZ12:AZ32" si="15">Z12+AA12+AB12</f>
        <v>142689</v>
      </c>
      <c r="BA12" s="88">
        <f t="shared" ref="BA12:BA32" si="16">AC12+AD12+AE12</f>
        <v>131068</v>
      </c>
      <c r="BB12" s="88">
        <f t="shared" ref="BB12:BB32" si="17">AF12+AG12+AH12</f>
        <v>102423</v>
      </c>
      <c r="BC12" s="88">
        <f t="shared" ref="BC12:BC32" si="18">AI12+AJ12+AK12</f>
        <v>164307</v>
      </c>
      <c r="BD12" s="89">
        <f t="shared" ref="BD12:BD32" si="19">SUM(AZ12:BC12)</f>
        <v>540487</v>
      </c>
    </row>
    <row r="13" spans="1:56">
      <c r="A13" s="14">
        <v>3</v>
      </c>
      <c r="B13" s="107" t="s">
        <v>5</v>
      </c>
      <c r="C13" s="15" t="s">
        <v>64</v>
      </c>
      <c r="D13" s="106">
        <f t="shared" si="9"/>
        <v>415755</v>
      </c>
      <c r="E13" s="91">
        <f t="shared" si="10"/>
        <v>323252</v>
      </c>
      <c r="F13" s="82">
        <v>147232</v>
      </c>
      <c r="G13" s="82">
        <v>138213</v>
      </c>
      <c r="H13" s="82">
        <v>37807</v>
      </c>
      <c r="I13" s="82">
        <v>0</v>
      </c>
      <c r="J13" s="91">
        <f t="shared" si="11"/>
        <v>92503</v>
      </c>
      <c r="K13" s="82">
        <v>18816</v>
      </c>
      <c r="L13" s="82"/>
      <c r="M13" s="82"/>
      <c r="N13" s="82"/>
      <c r="O13" s="82">
        <v>5470</v>
      </c>
      <c r="P13" s="82">
        <v>0</v>
      </c>
      <c r="Q13" s="82">
        <v>7697</v>
      </c>
      <c r="R13" s="82">
        <v>0</v>
      </c>
      <c r="S13" s="82">
        <v>0</v>
      </c>
      <c r="T13" s="82">
        <v>0</v>
      </c>
      <c r="U13" s="82">
        <v>0</v>
      </c>
      <c r="V13" s="82"/>
      <c r="W13" s="16">
        <v>28520</v>
      </c>
      <c r="X13" s="16">
        <v>32000</v>
      </c>
      <c r="Y13" s="79">
        <v>3</v>
      </c>
      <c r="Z13" s="94">
        <f t="shared" ref="Z13:Z19" si="20">ROUND(E13*$Z$74,0)</f>
        <v>22789</v>
      </c>
      <c r="AA13" s="21">
        <f t="shared" ref="AA13:AA19" si="21">ROUND(E13*$AA$74,0)</f>
        <v>30224</v>
      </c>
      <c r="AB13" s="21">
        <f t="shared" ref="AB13:AB19" si="22">ROUND(E13*$AB$74,0)</f>
        <v>32325</v>
      </c>
      <c r="AC13" s="21">
        <f t="shared" ref="AC13:AC19" si="23">ROUND(E13*$AC$74,0)</f>
        <v>32325</v>
      </c>
      <c r="AD13" s="21">
        <f t="shared" ref="AD13:AD19" si="24">ROUND(E13*$AD$74,0)</f>
        <v>25860</v>
      </c>
      <c r="AE13" s="21">
        <f t="shared" ref="AE13:AE19" si="25">ROUND(E13*$AE$74,0)</f>
        <v>20203</v>
      </c>
      <c r="AF13" s="21">
        <f t="shared" ref="AF13:AF19" si="26">ROUND(E13*$AF$74,0)</f>
        <v>15839</v>
      </c>
      <c r="AG13" s="21">
        <f t="shared" ref="AG13:AG19" si="27">ROUND(E13*$AG$74,0)</f>
        <v>18264</v>
      </c>
      <c r="AH13" s="21">
        <f t="shared" ref="AH13:AH19" si="28">ROUND(E13*$AH$74,0)</f>
        <v>27153</v>
      </c>
      <c r="AI13" s="21">
        <f t="shared" ref="AI13:AI19" si="29">ROUND(E13*$AI$74,0)</f>
        <v>34103</v>
      </c>
      <c r="AJ13" s="21">
        <f t="shared" ref="AJ13:AJ19" si="30">ROUND(E13*$AJ$74,0)</f>
        <v>31517</v>
      </c>
      <c r="AK13" s="95">
        <f>ROUND(E13*$AK$74,0)+2</f>
        <v>32650</v>
      </c>
      <c r="AL13" s="94">
        <f t="shared" si="12"/>
        <v>22789</v>
      </c>
      <c r="AM13" s="21">
        <f t="shared" si="13"/>
        <v>53013</v>
      </c>
      <c r="AN13" s="21">
        <f t="shared" si="13"/>
        <v>85338</v>
      </c>
      <c r="AO13" s="21">
        <f t="shared" si="7"/>
        <v>117663</v>
      </c>
      <c r="AP13" s="21">
        <f t="shared" si="7"/>
        <v>143523</v>
      </c>
      <c r="AQ13" s="21">
        <f t="shared" si="7"/>
        <v>163726</v>
      </c>
      <c r="AR13" s="21">
        <f t="shared" si="7"/>
        <v>179565</v>
      </c>
      <c r="AS13" s="21">
        <f t="shared" si="7"/>
        <v>197829</v>
      </c>
      <c r="AT13" s="21">
        <f t="shared" si="7"/>
        <v>224982</v>
      </c>
      <c r="AU13" s="21">
        <f t="shared" si="7"/>
        <v>259085</v>
      </c>
      <c r="AV13" s="21">
        <f t="shared" si="7"/>
        <v>290602</v>
      </c>
      <c r="AW13" s="119">
        <f t="shared" si="7"/>
        <v>323252</v>
      </c>
      <c r="AX13" s="88">
        <f t="shared" si="8"/>
        <v>0</v>
      </c>
      <c r="AY13" s="88">
        <f t="shared" si="14"/>
        <v>0</v>
      </c>
      <c r="AZ13" s="88">
        <f t="shared" si="15"/>
        <v>85338</v>
      </c>
      <c r="BA13" s="88">
        <f t="shared" si="16"/>
        <v>78388</v>
      </c>
      <c r="BB13" s="88">
        <f t="shared" si="17"/>
        <v>61256</v>
      </c>
      <c r="BC13" s="88">
        <f t="shared" si="18"/>
        <v>98270</v>
      </c>
      <c r="BD13" s="89">
        <f t="shared" si="19"/>
        <v>323252</v>
      </c>
    </row>
    <row r="14" spans="1:56">
      <c r="A14" s="14">
        <v>4</v>
      </c>
      <c r="B14" s="107" t="s">
        <v>6</v>
      </c>
      <c r="C14" s="15" t="s">
        <v>65</v>
      </c>
      <c r="D14" s="106">
        <f t="shared" si="9"/>
        <v>389770</v>
      </c>
      <c r="E14" s="91">
        <f t="shared" si="10"/>
        <v>296827</v>
      </c>
      <c r="F14" s="82">
        <f>[1]АППВН_Б!$N$10+SUM([1]АППВнеш!$N$16:$N$147)-12473-1077-150-1300-11216</f>
        <v>130418</v>
      </c>
      <c r="G14" s="82">
        <v>129474</v>
      </c>
      <c r="H14" s="82">
        <v>36935</v>
      </c>
      <c r="I14" s="82">
        <v>0</v>
      </c>
      <c r="J14" s="91">
        <f t="shared" si="11"/>
        <v>92943</v>
      </c>
      <c r="K14" s="82">
        <v>26216</v>
      </c>
      <c r="L14" s="82"/>
      <c r="M14" s="82"/>
      <c r="N14" s="82"/>
      <c r="O14" s="82">
        <v>4837</v>
      </c>
      <c r="P14" s="82">
        <v>0</v>
      </c>
      <c r="Q14" s="82">
        <v>9828</v>
      </c>
      <c r="R14" s="82">
        <v>0</v>
      </c>
      <c r="S14" s="82">
        <v>0</v>
      </c>
      <c r="T14" s="82">
        <v>0</v>
      </c>
      <c r="U14" s="82">
        <v>0</v>
      </c>
      <c r="V14" s="82"/>
      <c r="W14" s="16">
        <v>20062</v>
      </c>
      <c r="X14" s="16">
        <v>32000</v>
      </c>
      <c r="Y14" s="79">
        <v>3</v>
      </c>
      <c r="Z14" s="94">
        <f t="shared" si="20"/>
        <v>20926</v>
      </c>
      <c r="AA14" s="21">
        <f t="shared" si="21"/>
        <v>27753</v>
      </c>
      <c r="AB14" s="21">
        <f t="shared" si="22"/>
        <v>29683</v>
      </c>
      <c r="AC14" s="21">
        <f t="shared" si="23"/>
        <v>29683</v>
      </c>
      <c r="AD14" s="21">
        <f t="shared" si="24"/>
        <v>23746</v>
      </c>
      <c r="AE14" s="21">
        <f t="shared" si="25"/>
        <v>18552</v>
      </c>
      <c r="AF14" s="21">
        <f t="shared" si="26"/>
        <v>14545</v>
      </c>
      <c r="AG14" s="21">
        <f t="shared" si="27"/>
        <v>16771</v>
      </c>
      <c r="AH14" s="21">
        <f t="shared" si="28"/>
        <v>24933</v>
      </c>
      <c r="AI14" s="21">
        <f t="shared" si="29"/>
        <v>31315</v>
      </c>
      <c r="AJ14" s="21">
        <f t="shared" si="30"/>
        <v>28941</v>
      </c>
      <c r="AK14" s="95">
        <f>ROUND(E14*$AK$74,0)-1</f>
        <v>29979</v>
      </c>
      <c r="AL14" s="94">
        <f t="shared" si="12"/>
        <v>20926</v>
      </c>
      <c r="AM14" s="21">
        <f t="shared" si="13"/>
        <v>48679</v>
      </c>
      <c r="AN14" s="21">
        <f t="shared" si="13"/>
        <v>78362</v>
      </c>
      <c r="AO14" s="21">
        <f t="shared" si="7"/>
        <v>108045</v>
      </c>
      <c r="AP14" s="21">
        <f t="shared" si="7"/>
        <v>131791</v>
      </c>
      <c r="AQ14" s="21">
        <f t="shared" si="7"/>
        <v>150343</v>
      </c>
      <c r="AR14" s="21">
        <f t="shared" si="7"/>
        <v>164888</v>
      </c>
      <c r="AS14" s="21">
        <f t="shared" si="7"/>
        <v>181659</v>
      </c>
      <c r="AT14" s="21">
        <f t="shared" si="7"/>
        <v>206592</v>
      </c>
      <c r="AU14" s="21">
        <f t="shared" si="7"/>
        <v>237907</v>
      </c>
      <c r="AV14" s="21">
        <f t="shared" si="7"/>
        <v>266848</v>
      </c>
      <c r="AW14" s="119">
        <f t="shared" si="7"/>
        <v>296827</v>
      </c>
      <c r="AX14" s="88">
        <f t="shared" si="8"/>
        <v>0</v>
      </c>
      <c r="AY14" s="88">
        <f t="shared" si="14"/>
        <v>0</v>
      </c>
      <c r="AZ14" s="88">
        <f t="shared" si="15"/>
        <v>78362</v>
      </c>
      <c r="BA14" s="88">
        <f t="shared" si="16"/>
        <v>71981</v>
      </c>
      <c r="BB14" s="88">
        <f t="shared" si="17"/>
        <v>56249</v>
      </c>
      <c r="BC14" s="88">
        <f t="shared" si="18"/>
        <v>90235</v>
      </c>
      <c r="BD14" s="89">
        <f t="shared" si="19"/>
        <v>296827</v>
      </c>
    </row>
    <row r="15" spans="1:56">
      <c r="A15" s="14">
        <v>5</v>
      </c>
      <c r="B15" s="107" t="s">
        <v>7</v>
      </c>
      <c r="C15" s="15" t="s">
        <v>66</v>
      </c>
      <c r="D15" s="106">
        <f t="shared" si="9"/>
        <v>87084</v>
      </c>
      <c r="E15" s="91">
        <f t="shared" si="10"/>
        <v>70885</v>
      </c>
      <c r="F15" s="82">
        <v>31798</v>
      </c>
      <c r="G15" s="82">
        <v>29805</v>
      </c>
      <c r="H15" s="82">
        <v>9282</v>
      </c>
      <c r="I15" s="82">
        <v>0</v>
      </c>
      <c r="J15" s="91">
        <f t="shared" si="11"/>
        <v>16199</v>
      </c>
      <c r="K15" s="82">
        <v>5624</v>
      </c>
      <c r="L15" s="82"/>
      <c r="M15" s="82"/>
      <c r="N15" s="82"/>
      <c r="O15" s="82">
        <v>0</v>
      </c>
      <c r="P15" s="82">
        <v>0</v>
      </c>
      <c r="Q15" s="82">
        <v>1925</v>
      </c>
      <c r="R15" s="82">
        <v>0</v>
      </c>
      <c r="S15" s="82">
        <v>0</v>
      </c>
      <c r="T15" s="82">
        <v>0</v>
      </c>
      <c r="U15" s="82">
        <v>0</v>
      </c>
      <c r="V15" s="82"/>
      <c r="W15" s="16">
        <v>2150</v>
      </c>
      <c r="X15" s="16">
        <v>6500</v>
      </c>
      <c r="Y15" s="79">
        <v>3</v>
      </c>
      <c r="Z15" s="94">
        <f t="shared" si="20"/>
        <v>4997</v>
      </c>
      <c r="AA15" s="21">
        <f t="shared" si="21"/>
        <v>6628</v>
      </c>
      <c r="AB15" s="21">
        <f t="shared" si="22"/>
        <v>7089</v>
      </c>
      <c r="AC15" s="21">
        <f t="shared" si="23"/>
        <v>7089</v>
      </c>
      <c r="AD15" s="21">
        <f t="shared" si="24"/>
        <v>5671</v>
      </c>
      <c r="AE15" s="21">
        <f t="shared" si="25"/>
        <v>4430</v>
      </c>
      <c r="AF15" s="21">
        <f t="shared" si="26"/>
        <v>3473</v>
      </c>
      <c r="AG15" s="21">
        <f t="shared" si="27"/>
        <v>4005</v>
      </c>
      <c r="AH15" s="21">
        <f t="shared" si="28"/>
        <v>5954</v>
      </c>
      <c r="AI15" s="21">
        <f t="shared" si="29"/>
        <v>7478</v>
      </c>
      <c r="AJ15" s="21">
        <f t="shared" si="30"/>
        <v>6911</v>
      </c>
      <c r="AK15" s="95">
        <f>ROUND(E15*$AK$74,0)+1</f>
        <v>7160</v>
      </c>
      <c r="AL15" s="94">
        <f t="shared" si="12"/>
        <v>4997</v>
      </c>
      <c r="AM15" s="21">
        <f t="shared" si="13"/>
        <v>11625</v>
      </c>
      <c r="AN15" s="21">
        <f t="shared" si="13"/>
        <v>18714</v>
      </c>
      <c r="AO15" s="21">
        <f t="shared" si="7"/>
        <v>25803</v>
      </c>
      <c r="AP15" s="21">
        <f t="shared" si="7"/>
        <v>31474</v>
      </c>
      <c r="AQ15" s="21">
        <f t="shared" si="7"/>
        <v>35904</v>
      </c>
      <c r="AR15" s="21">
        <f t="shared" si="7"/>
        <v>39377</v>
      </c>
      <c r="AS15" s="21">
        <f t="shared" si="7"/>
        <v>43382</v>
      </c>
      <c r="AT15" s="21">
        <f t="shared" si="7"/>
        <v>49336</v>
      </c>
      <c r="AU15" s="21">
        <f t="shared" si="7"/>
        <v>56814</v>
      </c>
      <c r="AV15" s="21">
        <f t="shared" si="7"/>
        <v>63725</v>
      </c>
      <c r="AW15" s="119">
        <f t="shared" si="7"/>
        <v>70885</v>
      </c>
      <c r="AX15" s="88">
        <f t="shared" si="8"/>
        <v>0</v>
      </c>
      <c r="AY15" s="88">
        <f t="shared" si="14"/>
        <v>0</v>
      </c>
      <c r="AZ15" s="88">
        <f t="shared" si="15"/>
        <v>18714</v>
      </c>
      <c r="BA15" s="88">
        <f t="shared" si="16"/>
        <v>17190</v>
      </c>
      <c r="BB15" s="88">
        <f t="shared" si="17"/>
        <v>13432</v>
      </c>
      <c r="BC15" s="88">
        <f t="shared" si="18"/>
        <v>21549</v>
      </c>
      <c r="BD15" s="89">
        <f t="shared" si="19"/>
        <v>70885</v>
      </c>
    </row>
    <row r="16" spans="1:56">
      <c r="A16" s="14">
        <v>6</v>
      </c>
      <c r="B16" s="107" t="s">
        <v>8</v>
      </c>
      <c r="C16" s="15" t="s">
        <v>67</v>
      </c>
      <c r="D16" s="106">
        <f t="shared" si="9"/>
        <v>533229</v>
      </c>
      <c r="E16" s="91">
        <f t="shared" si="10"/>
        <v>448579</v>
      </c>
      <c r="F16" s="82">
        <v>219564</v>
      </c>
      <c r="G16" s="82">
        <v>183603</v>
      </c>
      <c r="H16" s="82">
        <v>35172</v>
      </c>
      <c r="I16" s="82">
        <v>10240</v>
      </c>
      <c r="J16" s="91">
        <f t="shared" si="11"/>
        <v>84650</v>
      </c>
      <c r="K16" s="82">
        <v>25128</v>
      </c>
      <c r="L16" s="82"/>
      <c r="M16" s="82"/>
      <c r="N16" s="82"/>
      <c r="O16" s="82">
        <v>3560</v>
      </c>
      <c r="P16" s="82">
        <v>0</v>
      </c>
      <c r="Q16" s="82">
        <v>12226</v>
      </c>
      <c r="R16" s="82">
        <v>0</v>
      </c>
      <c r="S16" s="82">
        <v>0</v>
      </c>
      <c r="T16" s="82">
        <v>0</v>
      </c>
      <c r="U16" s="82">
        <v>0</v>
      </c>
      <c r="V16" s="82"/>
      <c r="W16" s="16">
        <v>37536</v>
      </c>
      <c r="X16" s="16">
        <v>6200</v>
      </c>
      <c r="Y16" s="79">
        <v>3</v>
      </c>
      <c r="Z16" s="94">
        <f t="shared" si="20"/>
        <v>31625</v>
      </c>
      <c r="AA16" s="21">
        <f t="shared" si="21"/>
        <v>41942</v>
      </c>
      <c r="AB16" s="21">
        <f t="shared" si="22"/>
        <v>44858</v>
      </c>
      <c r="AC16" s="21">
        <f t="shared" si="23"/>
        <v>44858</v>
      </c>
      <c r="AD16" s="21">
        <f t="shared" si="24"/>
        <v>35886</v>
      </c>
      <c r="AE16" s="21">
        <f t="shared" si="25"/>
        <v>28036</v>
      </c>
      <c r="AF16" s="21">
        <f t="shared" si="26"/>
        <v>21980</v>
      </c>
      <c r="AG16" s="21">
        <f t="shared" si="27"/>
        <v>25345</v>
      </c>
      <c r="AH16" s="21">
        <f t="shared" si="28"/>
        <v>37681</v>
      </c>
      <c r="AI16" s="21">
        <f t="shared" si="29"/>
        <v>47325</v>
      </c>
      <c r="AJ16" s="21">
        <f t="shared" si="30"/>
        <v>43736</v>
      </c>
      <c r="AK16" s="95">
        <f>ROUND(E16*$AK$74,0)+1</f>
        <v>45307</v>
      </c>
      <c r="AL16" s="94">
        <f t="shared" si="12"/>
        <v>31625</v>
      </c>
      <c r="AM16" s="21">
        <f t="shared" si="13"/>
        <v>73567</v>
      </c>
      <c r="AN16" s="21">
        <f t="shared" si="13"/>
        <v>118425</v>
      </c>
      <c r="AO16" s="21">
        <f t="shared" si="7"/>
        <v>163283</v>
      </c>
      <c r="AP16" s="21">
        <f t="shared" si="7"/>
        <v>199169</v>
      </c>
      <c r="AQ16" s="21">
        <f t="shared" si="7"/>
        <v>227205</v>
      </c>
      <c r="AR16" s="21">
        <f t="shared" si="7"/>
        <v>249185</v>
      </c>
      <c r="AS16" s="21">
        <f t="shared" si="7"/>
        <v>274530</v>
      </c>
      <c r="AT16" s="21">
        <f t="shared" si="7"/>
        <v>312211</v>
      </c>
      <c r="AU16" s="21">
        <f t="shared" si="7"/>
        <v>359536</v>
      </c>
      <c r="AV16" s="21">
        <f t="shared" si="7"/>
        <v>403272</v>
      </c>
      <c r="AW16" s="119">
        <f t="shared" si="7"/>
        <v>448579</v>
      </c>
      <c r="AX16" s="88">
        <f t="shared" si="8"/>
        <v>0</v>
      </c>
      <c r="AY16" s="88">
        <f t="shared" si="14"/>
        <v>0</v>
      </c>
      <c r="AZ16" s="88">
        <f t="shared" si="15"/>
        <v>118425</v>
      </c>
      <c r="BA16" s="88">
        <f t="shared" si="16"/>
        <v>108780</v>
      </c>
      <c r="BB16" s="88">
        <f t="shared" si="17"/>
        <v>85006</v>
      </c>
      <c r="BC16" s="88">
        <f t="shared" si="18"/>
        <v>136368</v>
      </c>
      <c r="BD16" s="89">
        <f t="shared" si="19"/>
        <v>448579</v>
      </c>
    </row>
    <row r="17" spans="1:56">
      <c r="A17" s="14">
        <v>7</v>
      </c>
      <c r="B17" s="107" t="s">
        <v>9</v>
      </c>
      <c r="C17" s="15" t="s">
        <v>70</v>
      </c>
      <c r="D17" s="106">
        <f t="shared" si="9"/>
        <v>230090</v>
      </c>
      <c r="E17" s="91">
        <f t="shared" si="10"/>
        <v>191833</v>
      </c>
      <c r="F17" s="82">
        <v>85290</v>
      </c>
      <c r="G17" s="82">
        <v>88543</v>
      </c>
      <c r="H17" s="82">
        <v>18000</v>
      </c>
      <c r="I17" s="82">
        <v>0</v>
      </c>
      <c r="J17" s="91">
        <f t="shared" si="11"/>
        <v>38257</v>
      </c>
      <c r="K17" s="82">
        <v>15269</v>
      </c>
      <c r="L17" s="82"/>
      <c r="M17" s="82"/>
      <c r="N17" s="82"/>
      <c r="O17" s="82">
        <v>3000</v>
      </c>
      <c r="P17" s="82">
        <v>0</v>
      </c>
      <c r="Q17" s="82">
        <v>5548</v>
      </c>
      <c r="R17" s="82">
        <v>0</v>
      </c>
      <c r="S17" s="82">
        <v>0</v>
      </c>
      <c r="T17" s="82">
        <v>0</v>
      </c>
      <c r="U17" s="82">
        <v>0</v>
      </c>
      <c r="V17" s="82"/>
      <c r="W17" s="16">
        <v>14440</v>
      </c>
      <c r="X17" s="16">
        <v>0</v>
      </c>
      <c r="Y17" s="79">
        <v>3</v>
      </c>
      <c r="Z17" s="94">
        <f t="shared" si="20"/>
        <v>13524</v>
      </c>
      <c r="AA17" s="21">
        <f t="shared" si="21"/>
        <v>17936</v>
      </c>
      <c r="AB17" s="21">
        <f t="shared" si="22"/>
        <v>19183</v>
      </c>
      <c r="AC17" s="21">
        <f t="shared" si="23"/>
        <v>19183</v>
      </c>
      <c r="AD17" s="21">
        <f t="shared" si="24"/>
        <v>15347</v>
      </c>
      <c r="AE17" s="21">
        <f t="shared" si="25"/>
        <v>11990</v>
      </c>
      <c r="AF17" s="21">
        <f t="shared" si="26"/>
        <v>9400</v>
      </c>
      <c r="AG17" s="21">
        <f t="shared" si="27"/>
        <v>10839</v>
      </c>
      <c r="AH17" s="21">
        <f t="shared" si="28"/>
        <v>16114</v>
      </c>
      <c r="AI17" s="21">
        <f t="shared" si="29"/>
        <v>20238</v>
      </c>
      <c r="AJ17" s="21">
        <f t="shared" si="30"/>
        <v>18704</v>
      </c>
      <c r="AK17" s="95">
        <f>ROUND(E17*$AK$74,0)</f>
        <v>19375</v>
      </c>
      <c r="AL17" s="94">
        <f t="shared" si="12"/>
        <v>13524</v>
      </c>
      <c r="AM17" s="21">
        <f t="shared" si="13"/>
        <v>31460</v>
      </c>
      <c r="AN17" s="21">
        <f t="shared" si="13"/>
        <v>50643</v>
      </c>
      <c r="AO17" s="21">
        <f t="shared" si="7"/>
        <v>69826</v>
      </c>
      <c r="AP17" s="21">
        <f t="shared" si="7"/>
        <v>85173</v>
      </c>
      <c r="AQ17" s="21">
        <f t="shared" si="7"/>
        <v>97163</v>
      </c>
      <c r="AR17" s="21">
        <f t="shared" si="7"/>
        <v>106563</v>
      </c>
      <c r="AS17" s="21">
        <f t="shared" si="7"/>
        <v>117402</v>
      </c>
      <c r="AT17" s="21">
        <f t="shared" si="7"/>
        <v>133516</v>
      </c>
      <c r="AU17" s="21">
        <f t="shared" si="7"/>
        <v>153754</v>
      </c>
      <c r="AV17" s="21">
        <f t="shared" si="7"/>
        <v>172458</v>
      </c>
      <c r="AW17" s="119">
        <f t="shared" si="7"/>
        <v>191833</v>
      </c>
      <c r="AX17" s="88">
        <f t="shared" si="8"/>
        <v>0</v>
      </c>
      <c r="AY17" s="88">
        <f t="shared" si="14"/>
        <v>0</v>
      </c>
      <c r="AZ17" s="88">
        <f t="shared" si="15"/>
        <v>50643</v>
      </c>
      <c r="BA17" s="88">
        <f t="shared" si="16"/>
        <v>46520</v>
      </c>
      <c r="BB17" s="88">
        <f t="shared" si="17"/>
        <v>36353</v>
      </c>
      <c r="BC17" s="88">
        <f t="shared" si="18"/>
        <v>58317</v>
      </c>
      <c r="BD17" s="89">
        <f t="shared" si="19"/>
        <v>191833</v>
      </c>
    </row>
    <row r="18" spans="1:56">
      <c r="A18" s="14">
        <v>8</v>
      </c>
      <c r="B18" s="107" t="s">
        <v>10</v>
      </c>
      <c r="C18" s="15" t="s">
        <v>73</v>
      </c>
      <c r="D18" s="106">
        <f t="shared" si="9"/>
        <v>229441</v>
      </c>
      <c r="E18" s="91">
        <f t="shared" si="10"/>
        <v>187010</v>
      </c>
      <c r="F18" s="82">
        <v>93066</v>
      </c>
      <c r="G18" s="82">
        <v>81041</v>
      </c>
      <c r="H18" s="82">
        <v>12903</v>
      </c>
      <c r="I18" s="82">
        <v>0</v>
      </c>
      <c r="J18" s="91">
        <f t="shared" si="11"/>
        <v>42431</v>
      </c>
      <c r="K18" s="82">
        <v>13603</v>
      </c>
      <c r="L18" s="82"/>
      <c r="M18" s="82"/>
      <c r="N18" s="82"/>
      <c r="O18" s="82">
        <v>2812</v>
      </c>
      <c r="P18" s="82">
        <v>0</v>
      </c>
      <c r="Q18" s="82">
        <v>3106</v>
      </c>
      <c r="R18" s="82">
        <v>0</v>
      </c>
      <c r="S18" s="82">
        <v>0</v>
      </c>
      <c r="T18" s="82">
        <v>0</v>
      </c>
      <c r="U18" s="82">
        <v>0</v>
      </c>
      <c r="V18" s="82"/>
      <c r="W18" s="16">
        <v>6410</v>
      </c>
      <c r="X18" s="16">
        <v>16500</v>
      </c>
      <c r="Y18" s="79">
        <v>3</v>
      </c>
      <c r="Z18" s="94">
        <f t="shared" si="20"/>
        <v>13184</v>
      </c>
      <c r="AA18" s="21">
        <f t="shared" si="21"/>
        <v>17485</v>
      </c>
      <c r="AB18" s="21">
        <f t="shared" si="22"/>
        <v>18701</v>
      </c>
      <c r="AC18" s="21">
        <f t="shared" si="23"/>
        <v>18701</v>
      </c>
      <c r="AD18" s="21">
        <f t="shared" si="24"/>
        <v>14961</v>
      </c>
      <c r="AE18" s="21">
        <f t="shared" si="25"/>
        <v>11688</v>
      </c>
      <c r="AF18" s="21">
        <f t="shared" si="26"/>
        <v>9163</v>
      </c>
      <c r="AG18" s="21">
        <f t="shared" si="27"/>
        <v>10566</v>
      </c>
      <c r="AH18" s="21">
        <f t="shared" si="28"/>
        <v>15709</v>
      </c>
      <c r="AI18" s="21">
        <f t="shared" si="29"/>
        <v>19730</v>
      </c>
      <c r="AJ18" s="21">
        <f t="shared" si="30"/>
        <v>18233</v>
      </c>
      <c r="AK18" s="95">
        <f>ROUND(E18*$AK$74,0)+1</f>
        <v>18889</v>
      </c>
      <c r="AL18" s="94">
        <f t="shared" si="12"/>
        <v>13184</v>
      </c>
      <c r="AM18" s="21">
        <f t="shared" si="13"/>
        <v>30669</v>
      </c>
      <c r="AN18" s="21">
        <f t="shared" si="13"/>
        <v>49370</v>
      </c>
      <c r="AO18" s="21">
        <f t="shared" si="7"/>
        <v>68071</v>
      </c>
      <c r="AP18" s="21">
        <f t="shared" si="7"/>
        <v>83032</v>
      </c>
      <c r="AQ18" s="21">
        <f t="shared" si="7"/>
        <v>94720</v>
      </c>
      <c r="AR18" s="21">
        <f t="shared" si="7"/>
        <v>103883</v>
      </c>
      <c r="AS18" s="21">
        <f t="shared" si="7"/>
        <v>114449</v>
      </c>
      <c r="AT18" s="21">
        <f t="shared" si="7"/>
        <v>130158</v>
      </c>
      <c r="AU18" s="21">
        <f t="shared" si="7"/>
        <v>149888</v>
      </c>
      <c r="AV18" s="21">
        <f t="shared" si="7"/>
        <v>168121</v>
      </c>
      <c r="AW18" s="119">
        <f t="shared" si="7"/>
        <v>187010</v>
      </c>
      <c r="AX18" s="88">
        <f t="shared" si="8"/>
        <v>0</v>
      </c>
      <c r="AY18" s="88">
        <f t="shared" si="14"/>
        <v>0</v>
      </c>
      <c r="AZ18" s="88">
        <f t="shared" si="15"/>
        <v>49370</v>
      </c>
      <c r="BA18" s="88">
        <f t="shared" si="16"/>
        <v>45350</v>
      </c>
      <c r="BB18" s="88">
        <f t="shared" si="17"/>
        <v>35438</v>
      </c>
      <c r="BC18" s="88">
        <f t="shared" si="18"/>
        <v>56852</v>
      </c>
      <c r="BD18" s="89">
        <f t="shared" si="19"/>
        <v>187010</v>
      </c>
    </row>
    <row r="19" spans="1:56">
      <c r="A19" s="14">
        <v>9</v>
      </c>
      <c r="B19" s="107" t="s">
        <v>11</v>
      </c>
      <c r="C19" s="15" t="s">
        <v>74</v>
      </c>
      <c r="D19" s="106">
        <f t="shared" si="9"/>
        <v>392358</v>
      </c>
      <c r="E19" s="91">
        <f t="shared" si="10"/>
        <v>341298</v>
      </c>
      <c r="F19" s="82">
        <v>115260</v>
      </c>
      <c r="G19" s="82">
        <v>188128</v>
      </c>
      <c r="H19" s="82">
        <v>37000</v>
      </c>
      <c r="I19" s="82">
        <v>910</v>
      </c>
      <c r="J19" s="91">
        <f t="shared" si="11"/>
        <v>51060</v>
      </c>
      <c r="K19" s="82">
        <v>14690</v>
      </c>
      <c r="L19" s="82"/>
      <c r="M19" s="82"/>
      <c r="N19" s="82"/>
      <c r="O19" s="82">
        <v>6800</v>
      </c>
      <c r="P19" s="82">
        <v>0</v>
      </c>
      <c r="Q19" s="82">
        <v>7220</v>
      </c>
      <c r="R19" s="82">
        <v>0</v>
      </c>
      <c r="S19" s="82">
        <v>0</v>
      </c>
      <c r="T19" s="82">
        <v>0</v>
      </c>
      <c r="U19" s="82">
        <v>0</v>
      </c>
      <c r="V19" s="82"/>
      <c r="W19" s="16">
        <v>22350</v>
      </c>
      <c r="X19" s="16">
        <v>0</v>
      </c>
      <c r="Y19" s="79">
        <v>3</v>
      </c>
      <c r="Z19" s="94">
        <f t="shared" si="20"/>
        <v>24062</v>
      </c>
      <c r="AA19" s="21">
        <f t="shared" si="21"/>
        <v>31911</v>
      </c>
      <c r="AB19" s="21">
        <f t="shared" si="22"/>
        <v>34130</v>
      </c>
      <c r="AC19" s="21">
        <f t="shared" si="23"/>
        <v>34130</v>
      </c>
      <c r="AD19" s="21">
        <f t="shared" si="24"/>
        <v>27304</v>
      </c>
      <c r="AE19" s="21">
        <f t="shared" si="25"/>
        <v>21331</v>
      </c>
      <c r="AF19" s="21">
        <f t="shared" si="26"/>
        <v>16724</v>
      </c>
      <c r="AG19" s="21">
        <f t="shared" si="27"/>
        <v>19283</v>
      </c>
      <c r="AH19" s="21">
        <f t="shared" si="28"/>
        <v>28669</v>
      </c>
      <c r="AI19" s="21">
        <f t="shared" si="29"/>
        <v>36007</v>
      </c>
      <c r="AJ19" s="21">
        <f t="shared" si="30"/>
        <v>33277</v>
      </c>
      <c r="AK19" s="95">
        <f>ROUND(E19*$AK$74,0)-1</f>
        <v>34470</v>
      </c>
      <c r="AL19" s="94">
        <f t="shared" si="12"/>
        <v>24062</v>
      </c>
      <c r="AM19" s="21">
        <f t="shared" si="13"/>
        <v>55973</v>
      </c>
      <c r="AN19" s="21">
        <f t="shared" si="13"/>
        <v>90103</v>
      </c>
      <c r="AO19" s="21">
        <f t="shared" si="7"/>
        <v>124233</v>
      </c>
      <c r="AP19" s="21">
        <f t="shared" si="7"/>
        <v>151537</v>
      </c>
      <c r="AQ19" s="21">
        <f t="shared" si="7"/>
        <v>172868</v>
      </c>
      <c r="AR19" s="21">
        <f t="shared" si="7"/>
        <v>189592</v>
      </c>
      <c r="AS19" s="21">
        <f t="shared" si="7"/>
        <v>208875</v>
      </c>
      <c r="AT19" s="21">
        <f t="shared" si="7"/>
        <v>237544</v>
      </c>
      <c r="AU19" s="21">
        <f t="shared" si="7"/>
        <v>273551</v>
      </c>
      <c r="AV19" s="21">
        <f t="shared" si="7"/>
        <v>306828</v>
      </c>
      <c r="AW19" s="119">
        <f t="shared" si="7"/>
        <v>341298</v>
      </c>
      <c r="AX19" s="88">
        <f t="shared" si="8"/>
        <v>0</v>
      </c>
      <c r="AY19" s="88">
        <f t="shared" si="14"/>
        <v>0</v>
      </c>
      <c r="AZ19" s="88">
        <f t="shared" si="15"/>
        <v>90103</v>
      </c>
      <c r="BA19" s="88">
        <f t="shared" si="16"/>
        <v>82765</v>
      </c>
      <c r="BB19" s="88">
        <f t="shared" si="17"/>
        <v>64676</v>
      </c>
      <c r="BC19" s="88">
        <f t="shared" si="18"/>
        <v>103754</v>
      </c>
      <c r="BD19" s="89">
        <f t="shared" si="19"/>
        <v>341298</v>
      </c>
    </row>
    <row r="20" spans="1:56" s="85" customFormat="1">
      <c r="A20" s="80">
        <v>10</v>
      </c>
      <c r="B20" s="112" t="s">
        <v>122</v>
      </c>
      <c r="C20" s="81" t="s">
        <v>105</v>
      </c>
      <c r="D20" s="106">
        <f t="shared" si="9"/>
        <v>510665</v>
      </c>
      <c r="E20" s="91">
        <f t="shared" si="10"/>
        <v>446938</v>
      </c>
      <c r="F20" s="82">
        <v>442838</v>
      </c>
      <c r="G20" s="82">
        <v>0</v>
      </c>
      <c r="H20" s="82">
        <v>0</v>
      </c>
      <c r="I20" s="82">
        <v>4100</v>
      </c>
      <c r="J20" s="91">
        <f t="shared" si="11"/>
        <v>63727</v>
      </c>
      <c r="K20" s="82">
        <v>13076</v>
      </c>
      <c r="L20" s="82"/>
      <c r="M20" s="82"/>
      <c r="N20" s="82"/>
      <c r="O20" s="82">
        <v>0</v>
      </c>
      <c r="P20" s="82">
        <v>21000</v>
      </c>
      <c r="Q20" s="82">
        <v>22875</v>
      </c>
      <c r="R20" s="82">
        <v>0</v>
      </c>
      <c r="S20" s="82">
        <v>0</v>
      </c>
      <c r="T20" s="82">
        <v>0</v>
      </c>
      <c r="U20" s="82">
        <v>0</v>
      </c>
      <c r="V20" s="82"/>
      <c r="W20" s="82">
        <v>6776</v>
      </c>
      <c r="X20" s="82">
        <v>0</v>
      </c>
      <c r="Y20" s="83">
        <v>2</v>
      </c>
      <c r="Z20" s="96">
        <f t="shared" ref="Z20:Z21" si="31">ROUND(E20*$Z$72,0)</f>
        <v>28381</v>
      </c>
      <c r="AA20" s="84">
        <f t="shared" ref="AA20:AA21" si="32">ROUND(E20*$AA$72,0)</f>
        <v>40671</v>
      </c>
      <c r="AB20" s="84">
        <f t="shared" ref="AB20:AB21" si="33">ROUND(E20*$AB$72,0)</f>
        <v>43130</v>
      </c>
      <c r="AC20" s="84">
        <f t="shared" ref="AC20:AC21" si="34">ROUND(E20*$AC$72,0)</f>
        <v>42459</v>
      </c>
      <c r="AD20" s="84">
        <f t="shared" ref="AD20:AD21" si="35">ROUND(E20*$AD$72,0)</f>
        <v>34414</v>
      </c>
      <c r="AE20" s="84">
        <f t="shared" ref="AE20:AE21" si="36">ROUND(E20*$AE$72,0)</f>
        <v>29051</v>
      </c>
      <c r="AF20" s="84">
        <f t="shared" ref="AF20:AF21" si="37">ROUND(E20*$AF$72,0)</f>
        <v>24805</v>
      </c>
      <c r="AG20" s="84">
        <f t="shared" ref="AG20:AG21" si="38">ROUND(E20*$AG$72,0)</f>
        <v>26593</v>
      </c>
      <c r="AH20" s="84">
        <f t="shared" ref="AH20:AH21" si="39">ROUND(E20*$AH$72,0)</f>
        <v>38213</v>
      </c>
      <c r="AI20" s="84">
        <f t="shared" ref="AI20:AI21" si="40">ROUND(E20*$AI$72,0)</f>
        <v>48716</v>
      </c>
      <c r="AJ20" s="84">
        <f t="shared" ref="AJ20:AJ21" si="41">ROUND(E20*$AJ$72,0)</f>
        <v>44470</v>
      </c>
      <c r="AK20" s="97">
        <f>ROUND(E20*$AK$72,0)</f>
        <v>46035</v>
      </c>
      <c r="AL20" s="96">
        <f t="shared" si="12"/>
        <v>28381</v>
      </c>
      <c r="AM20" s="84">
        <f t="shared" si="13"/>
        <v>69052</v>
      </c>
      <c r="AN20" s="84">
        <f t="shared" si="13"/>
        <v>112182</v>
      </c>
      <c r="AO20" s="84">
        <f t="shared" si="7"/>
        <v>154641</v>
      </c>
      <c r="AP20" s="84">
        <f t="shared" si="7"/>
        <v>189055</v>
      </c>
      <c r="AQ20" s="84">
        <f t="shared" si="7"/>
        <v>218106</v>
      </c>
      <c r="AR20" s="84">
        <f t="shared" si="7"/>
        <v>242911</v>
      </c>
      <c r="AS20" s="84">
        <f t="shared" si="7"/>
        <v>269504</v>
      </c>
      <c r="AT20" s="84">
        <f t="shared" si="7"/>
        <v>307717</v>
      </c>
      <c r="AU20" s="84">
        <f t="shared" si="7"/>
        <v>356433</v>
      </c>
      <c r="AV20" s="84">
        <f t="shared" si="7"/>
        <v>400903</v>
      </c>
      <c r="AW20" s="120">
        <f t="shared" si="7"/>
        <v>446938</v>
      </c>
      <c r="AX20" s="122">
        <f t="shared" si="8"/>
        <v>0</v>
      </c>
      <c r="AY20" s="122">
        <f t="shared" si="14"/>
        <v>0</v>
      </c>
      <c r="AZ20" s="88">
        <f t="shared" si="15"/>
        <v>112182</v>
      </c>
      <c r="BA20" s="88">
        <f t="shared" si="16"/>
        <v>105924</v>
      </c>
      <c r="BB20" s="88">
        <f t="shared" si="17"/>
        <v>89611</v>
      </c>
      <c r="BC20" s="88">
        <f t="shared" si="18"/>
        <v>139221</v>
      </c>
      <c r="BD20" s="89">
        <f t="shared" si="19"/>
        <v>446938</v>
      </c>
    </row>
    <row r="21" spans="1:56">
      <c r="A21" s="14">
        <v>11</v>
      </c>
      <c r="B21" s="107" t="s">
        <v>160</v>
      </c>
      <c r="C21" s="15">
        <v>102</v>
      </c>
      <c r="D21" s="106">
        <f t="shared" si="9"/>
        <v>416989</v>
      </c>
      <c r="E21" s="91">
        <f t="shared" si="10"/>
        <v>347099</v>
      </c>
      <c r="F21" s="82">
        <v>342799</v>
      </c>
      <c r="G21" s="82">
        <v>0</v>
      </c>
      <c r="H21" s="82">
        <v>0</v>
      </c>
      <c r="I21" s="82">
        <v>4300</v>
      </c>
      <c r="J21" s="91">
        <f t="shared" si="11"/>
        <v>69890</v>
      </c>
      <c r="K21" s="82">
        <v>25490</v>
      </c>
      <c r="L21" s="82"/>
      <c r="M21" s="82"/>
      <c r="N21" s="82"/>
      <c r="O21" s="82">
        <v>0</v>
      </c>
      <c r="P21" s="82">
        <v>0</v>
      </c>
      <c r="Q21" s="82">
        <v>16400</v>
      </c>
      <c r="R21" s="82">
        <v>0</v>
      </c>
      <c r="S21" s="82">
        <v>0</v>
      </c>
      <c r="T21" s="82">
        <v>0</v>
      </c>
      <c r="U21" s="82">
        <v>0</v>
      </c>
      <c r="V21" s="82"/>
      <c r="W21" s="16">
        <v>0</v>
      </c>
      <c r="X21" s="16">
        <v>28000</v>
      </c>
      <c r="Y21" s="79">
        <v>2</v>
      </c>
      <c r="Z21" s="94">
        <f t="shared" si="31"/>
        <v>22041</v>
      </c>
      <c r="AA21" s="21">
        <f t="shared" si="32"/>
        <v>31586</v>
      </c>
      <c r="AB21" s="21">
        <f t="shared" si="33"/>
        <v>33495</v>
      </c>
      <c r="AC21" s="21">
        <f t="shared" si="34"/>
        <v>32974</v>
      </c>
      <c r="AD21" s="21">
        <f t="shared" si="35"/>
        <v>26727</v>
      </c>
      <c r="AE21" s="21">
        <f t="shared" si="36"/>
        <v>22561</v>
      </c>
      <c r="AF21" s="21">
        <f t="shared" si="37"/>
        <v>19264</v>
      </c>
      <c r="AG21" s="21">
        <f t="shared" si="38"/>
        <v>20652</v>
      </c>
      <c r="AH21" s="21">
        <f t="shared" si="39"/>
        <v>29677</v>
      </c>
      <c r="AI21" s="21">
        <f t="shared" si="40"/>
        <v>37834</v>
      </c>
      <c r="AJ21" s="21">
        <f t="shared" si="41"/>
        <v>34536</v>
      </c>
      <c r="AK21" s="95">
        <f>ROUND(E21*$AK$72,0)+1</f>
        <v>35752</v>
      </c>
      <c r="AL21" s="94">
        <f t="shared" si="12"/>
        <v>22041</v>
      </c>
      <c r="AM21" s="21">
        <f t="shared" si="13"/>
        <v>53627</v>
      </c>
      <c r="AN21" s="21">
        <f t="shared" si="13"/>
        <v>87122</v>
      </c>
      <c r="AO21" s="21">
        <f t="shared" si="7"/>
        <v>120096</v>
      </c>
      <c r="AP21" s="21">
        <f t="shared" si="7"/>
        <v>146823</v>
      </c>
      <c r="AQ21" s="21">
        <f t="shared" si="7"/>
        <v>169384</v>
      </c>
      <c r="AR21" s="21">
        <f t="shared" si="7"/>
        <v>188648</v>
      </c>
      <c r="AS21" s="21">
        <f t="shared" si="7"/>
        <v>209300</v>
      </c>
      <c r="AT21" s="21">
        <f t="shared" si="7"/>
        <v>238977</v>
      </c>
      <c r="AU21" s="21">
        <f t="shared" si="7"/>
        <v>276811</v>
      </c>
      <c r="AV21" s="21">
        <f t="shared" si="7"/>
        <v>311347</v>
      </c>
      <c r="AW21" s="119">
        <f t="shared" si="7"/>
        <v>347099</v>
      </c>
      <c r="AX21" s="88">
        <f t="shared" si="8"/>
        <v>0</v>
      </c>
      <c r="AY21" s="88">
        <f t="shared" si="14"/>
        <v>0</v>
      </c>
      <c r="AZ21" s="88">
        <f t="shared" si="15"/>
        <v>87122</v>
      </c>
      <c r="BA21" s="88">
        <f t="shared" si="16"/>
        <v>82262</v>
      </c>
      <c r="BB21" s="88">
        <f t="shared" si="17"/>
        <v>69593</v>
      </c>
      <c r="BC21" s="88">
        <f t="shared" si="18"/>
        <v>108122</v>
      </c>
      <c r="BD21" s="89">
        <f t="shared" si="19"/>
        <v>347099</v>
      </c>
    </row>
    <row r="22" spans="1:56">
      <c r="A22" s="14">
        <v>12</v>
      </c>
      <c r="B22" s="107" t="s">
        <v>174</v>
      </c>
      <c r="C22" s="15" t="s">
        <v>110</v>
      </c>
      <c r="D22" s="106">
        <f t="shared" si="9"/>
        <v>353512</v>
      </c>
      <c r="E22" s="91">
        <f t="shared" si="10"/>
        <v>282270</v>
      </c>
      <c r="F22" s="82">
        <v>0</v>
      </c>
      <c r="G22" s="82">
        <v>271770</v>
      </c>
      <c r="H22" s="82">
        <v>0</v>
      </c>
      <c r="I22" s="82">
        <v>10500</v>
      </c>
      <c r="J22" s="91">
        <f t="shared" si="11"/>
        <v>71242</v>
      </c>
      <c r="K22" s="82">
        <v>56533</v>
      </c>
      <c r="L22" s="82"/>
      <c r="M22" s="82"/>
      <c r="N22" s="82"/>
      <c r="O22" s="82">
        <v>0</v>
      </c>
      <c r="P22" s="82">
        <v>0</v>
      </c>
      <c r="Q22" s="82">
        <v>2209</v>
      </c>
      <c r="R22" s="82">
        <v>0</v>
      </c>
      <c r="S22" s="82">
        <v>0</v>
      </c>
      <c r="T22" s="82">
        <v>6000</v>
      </c>
      <c r="U22" s="82">
        <v>0</v>
      </c>
      <c r="V22" s="82"/>
      <c r="W22" s="16">
        <v>0</v>
      </c>
      <c r="X22" s="16">
        <v>6500</v>
      </c>
      <c r="Y22" s="79">
        <v>1</v>
      </c>
      <c r="Z22" s="94">
        <f>ROUND(E22*$Z$70,0)</f>
        <v>18489</v>
      </c>
      <c r="AA22" s="21">
        <f>ROUND(E22*$AA$70,0)</f>
        <v>27239</v>
      </c>
      <c r="AB22" s="21">
        <f>ROUND(E22*$AB$70,0)</f>
        <v>29356</v>
      </c>
      <c r="AC22" s="21">
        <f>ROUND(E22*$AC$70,0)</f>
        <v>30203</v>
      </c>
      <c r="AD22" s="21">
        <f>ROUND(E22*$AD$70,0)</f>
        <v>22440</v>
      </c>
      <c r="AE22" s="21">
        <f>ROUND(E22*$AE$70,0)</f>
        <v>14255</v>
      </c>
      <c r="AF22" s="21">
        <f>ROUND(E22*$AF$70,0)</f>
        <v>9315</v>
      </c>
      <c r="AG22" s="21">
        <f>ROUND(E22*$AG$70,0)</f>
        <v>13690</v>
      </c>
      <c r="AH22" s="21">
        <f>ROUND(E22*$AH$70,0)</f>
        <v>24134</v>
      </c>
      <c r="AI22" s="21">
        <f>ROUND(E22*$AI$70,0)</f>
        <v>31897</v>
      </c>
      <c r="AJ22" s="21">
        <f>ROUND(E22*$AJ$70,0)</f>
        <v>30062</v>
      </c>
      <c r="AK22" s="95">
        <f>ROUND(E22*$AK$70,0)-1</f>
        <v>31190</v>
      </c>
      <c r="AL22" s="94">
        <f t="shared" si="12"/>
        <v>18489</v>
      </c>
      <c r="AM22" s="21">
        <f t="shared" si="13"/>
        <v>45728</v>
      </c>
      <c r="AN22" s="21">
        <f t="shared" si="13"/>
        <v>75084</v>
      </c>
      <c r="AO22" s="21">
        <f t="shared" si="7"/>
        <v>105287</v>
      </c>
      <c r="AP22" s="21">
        <f t="shared" si="7"/>
        <v>127727</v>
      </c>
      <c r="AQ22" s="21">
        <f t="shared" si="7"/>
        <v>141982</v>
      </c>
      <c r="AR22" s="21">
        <f t="shared" si="7"/>
        <v>151297</v>
      </c>
      <c r="AS22" s="21">
        <f t="shared" si="7"/>
        <v>164987</v>
      </c>
      <c r="AT22" s="21">
        <f t="shared" si="7"/>
        <v>189121</v>
      </c>
      <c r="AU22" s="21">
        <f t="shared" si="7"/>
        <v>221018</v>
      </c>
      <c r="AV22" s="21">
        <f t="shared" si="7"/>
        <v>251080</v>
      </c>
      <c r="AW22" s="119">
        <f t="shared" si="7"/>
        <v>282270</v>
      </c>
      <c r="AX22" s="88">
        <f t="shared" si="8"/>
        <v>0</v>
      </c>
      <c r="AY22" s="88">
        <f t="shared" si="14"/>
        <v>0</v>
      </c>
      <c r="AZ22" s="88">
        <f t="shared" si="15"/>
        <v>75084</v>
      </c>
      <c r="BA22" s="88">
        <f t="shared" si="16"/>
        <v>66898</v>
      </c>
      <c r="BB22" s="88">
        <f t="shared" si="17"/>
        <v>47139</v>
      </c>
      <c r="BC22" s="88">
        <f t="shared" si="18"/>
        <v>93149</v>
      </c>
      <c r="BD22" s="89">
        <f t="shared" si="19"/>
        <v>282270</v>
      </c>
    </row>
    <row r="23" spans="1:56">
      <c r="A23" s="14">
        <v>13</v>
      </c>
      <c r="B23" s="107" t="s">
        <v>128</v>
      </c>
      <c r="C23" s="15" t="s">
        <v>111</v>
      </c>
      <c r="D23" s="106">
        <f t="shared" si="9"/>
        <v>245922</v>
      </c>
      <c r="E23" s="91">
        <f t="shared" si="10"/>
        <v>195008</v>
      </c>
      <c r="F23" s="82">
        <v>0</v>
      </c>
      <c r="G23" s="82">
        <v>195008</v>
      </c>
      <c r="H23" s="82">
        <v>0</v>
      </c>
      <c r="I23" s="82">
        <v>0</v>
      </c>
      <c r="J23" s="91">
        <f t="shared" si="11"/>
        <v>50914</v>
      </c>
      <c r="K23" s="82">
        <v>43492</v>
      </c>
      <c r="L23" s="82"/>
      <c r="M23" s="82"/>
      <c r="N23" s="82"/>
      <c r="O23" s="82">
        <v>0</v>
      </c>
      <c r="P23" s="82">
        <v>0</v>
      </c>
      <c r="Q23" s="82">
        <v>3722</v>
      </c>
      <c r="R23" s="82">
        <v>0</v>
      </c>
      <c r="S23" s="82">
        <v>0</v>
      </c>
      <c r="T23" s="82">
        <v>0</v>
      </c>
      <c r="U23" s="82">
        <v>0</v>
      </c>
      <c r="V23" s="82"/>
      <c r="W23" s="16">
        <v>0</v>
      </c>
      <c r="X23" s="16">
        <v>3700</v>
      </c>
      <c r="Y23" s="79">
        <v>1</v>
      </c>
      <c r="Z23" s="94">
        <f t="shared" ref="Z23:Z24" si="42">ROUND(E23*$Z$70,0)</f>
        <v>12773</v>
      </c>
      <c r="AA23" s="21">
        <f t="shared" ref="AA23:AA24" si="43">ROUND(E23*$AA$70,0)</f>
        <v>18818</v>
      </c>
      <c r="AB23" s="21">
        <f t="shared" ref="AB23:AB24" si="44">ROUND(E23*$AB$70,0)</f>
        <v>20281</v>
      </c>
      <c r="AC23" s="21">
        <f t="shared" ref="AC23:AC24" si="45">ROUND(E23*$AC$70,0)</f>
        <v>20866</v>
      </c>
      <c r="AD23" s="21">
        <f t="shared" ref="AD23:AD24" si="46">ROUND(E23*$AD$70,0)</f>
        <v>15503</v>
      </c>
      <c r="AE23" s="21">
        <f t="shared" ref="AE23:AE24" si="47">ROUND(E23*$AE$70,0)</f>
        <v>9848</v>
      </c>
      <c r="AF23" s="21">
        <f t="shared" ref="AF23:AF24" si="48">ROUND(E23*$AF$70,0)</f>
        <v>6435</v>
      </c>
      <c r="AG23" s="21">
        <f t="shared" ref="AG23:AG24" si="49">ROUND(E23*$AG$70,0)</f>
        <v>9458</v>
      </c>
      <c r="AH23" s="21">
        <f t="shared" ref="AH23:AH24" si="50">ROUND(E23*$AH$70,0)</f>
        <v>16673</v>
      </c>
      <c r="AI23" s="21">
        <f t="shared" ref="AI23:AI24" si="51">ROUND(E23*$AI$70,0)</f>
        <v>22036</v>
      </c>
      <c r="AJ23" s="21">
        <f t="shared" ref="AJ23:AJ24" si="52">ROUND(E23*$AJ$70,0)</f>
        <v>20768</v>
      </c>
      <c r="AK23" s="95">
        <f>ROUND(E23*$AK$70,0)+1</f>
        <v>21549</v>
      </c>
      <c r="AL23" s="94">
        <f t="shared" si="12"/>
        <v>12773</v>
      </c>
      <c r="AM23" s="21">
        <f t="shared" si="13"/>
        <v>31591</v>
      </c>
      <c r="AN23" s="21">
        <f t="shared" si="13"/>
        <v>51872</v>
      </c>
      <c r="AO23" s="21">
        <f t="shared" si="7"/>
        <v>72738</v>
      </c>
      <c r="AP23" s="21">
        <f t="shared" si="7"/>
        <v>88241</v>
      </c>
      <c r="AQ23" s="21">
        <f t="shared" si="7"/>
        <v>98089</v>
      </c>
      <c r="AR23" s="21">
        <f t="shared" si="7"/>
        <v>104524</v>
      </c>
      <c r="AS23" s="21">
        <f t="shared" si="7"/>
        <v>113982</v>
      </c>
      <c r="AT23" s="21">
        <f t="shared" si="7"/>
        <v>130655</v>
      </c>
      <c r="AU23" s="21">
        <f t="shared" si="7"/>
        <v>152691</v>
      </c>
      <c r="AV23" s="21">
        <f t="shared" si="7"/>
        <v>173459</v>
      </c>
      <c r="AW23" s="119">
        <f t="shared" si="7"/>
        <v>195008</v>
      </c>
      <c r="AX23" s="88">
        <f t="shared" si="8"/>
        <v>0</v>
      </c>
      <c r="AY23" s="88">
        <f t="shared" si="14"/>
        <v>0</v>
      </c>
      <c r="AZ23" s="88">
        <f t="shared" si="15"/>
        <v>51872</v>
      </c>
      <c r="BA23" s="88">
        <f t="shared" si="16"/>
        <v>46217</v>
      </c>
      <c r="BB23" s="88">
        <f t="shared" si="17"/>
        <v>32566</v>
      </c>
      <c r="BC23" s="88">
        <f t="shared" si="18"/>
        <v>64353</v>
      </c>
      <c r="BD23" s="89">
        <f t="shared" si="19"/>
        <v>195008</v>
      </c>
    </row>
    <row r="24" spans="1:56">
      <c r="A24" s="14">
        <v>14</v>
      </c>
      <c r="B24" s="107" t="s">
        <v>129</v>
      </c>
      <c r="C24" s="15" t="s">
        <v>112</v>
      </c>
      <c r="D24" s="106">
        <f t="shared" si="9"/>
        <v>240968</v>
      </c>
      <c r="E24" s="91">
        <f t="shared" si="10"/>
        <v>194497</v>
      </c>
      <c r="F24" s="82">
        <v>0</v>
      </c>
      <c r="G24" s="82">
        <v>194497</v>
      </c>
      <c r="H24" s="82">
        <v>0</v>
      </c>
      <c r="I24" s="82">
        <v>0</v>
      </c>
      <c r="J24" s="91">
        <f t="shared" si="11"/>
        <v>46471</v>
      </c>
      <c r="K24" s="82">
        <v>39534</v>
      </c>
      <c r="L24" s="82"/>
      <c r="M24" s="82"/>
      <c r="N24" s="82"/>
      <c r="O24" s="82">
        <v>0</v>
      </c>
      <c r="P24" s="82">
        <v>0</v>
      </c>
      <c r="Q24" s="82">
        <v>2037</v>
      </c>
      <c r="R24" s="82">
        <v>0</v>
      </c>
      <c r="S24" s="82">
        <v>0</v>
      </c>
      <c r="T24" s="82">
        <v>0</v>
      </c>
      <c r="U24" s="82">
        <v>0</v>
      </c>
      <c r="V24" s="82"/>
      <c r="W24" s="16">
        <v>0</v>
      </c>
      <c r="X24" s="16">
        <v>4900</v>
      </c>
      <c r="Y24" s="79">
        <v>1</v>
      </c>
      <c r="Z24" s="94">
        <f t="shared" si="42"/>
        <v>12740</v>
      </c>
      <c r="AA24" s="21">
        <f t="shared" si="43"/>
        <v>18769</v>
      </c>
      <c r="AB24" s="21">
        <f t="shared" si="44"/>
        <v>20228</v>
      </c>
      <c r="AC24" s="21">
        <f t="shared" si="45"/>
        <v>20811</v>
      </c>
      <c r="AD24" s="21">
        <f t="shared" si="46"/>
        <v>15463</v>
      </c>
      <c r="AE24" s="21">
        <f t="shared" si="47"/>
        <v>9822</v>
      </c>
      <c r="AF24" s="21">
        <f t="shared" si="48"/>
        <v>6418</v>
      </c>
      <c r="AG24" s="21">
        <f t="shared" si="49"/>
        <v>9433</v>
      </c>
      <c r="AH24" s="21">
        <f t="shared" si="50"/>
        <v>16629</v>
      </c>
      <c r="AI24" s="21">
        <f t="shared" si="51"/>
        <v>21978</v>
      </c>
      <c r="AJ24" s="21">
        <f t="shared" si="52"/>
        <v>20714</v>
      </c>
      <c r="AK24" s="95">
        <f>ROUND(E24*$AK$70,0)</f>
        <v>21492</v>
      </c>
      <c r="AL24" s="94">
        <f t="shared" si="12"/>
        <v>12740</v>
      </c>
      <c r="AM24" s="21">
        <f t="shared" si="13"/>
        <v>31509</v>
      </c>
      <c r="AN24" s="21">
        <f t="shared" si="13"/>
        <v>51737</v>
      </c>
      <c r="AO24" s="21">
        <f t="shared" si="7"/>
        <v>72548</v>
      </c>
      <c r="AP24" s="21">
        <f t="shared" si="7"/>
        <v>88011</v>
      </c>
      <c r="AQ24" s="21">
        <f t="shared" si="7"/>
        <v>97833</v>
      </c>
      <c r="AR24" s="21">
        <f t="shared" si="7"/>
        <v>104251</v>
      </c>
      <c r="AS24" s="21">
        <f t="shared" si="7"/>
        <v>113684</v>
      </c>
      <c r="AT24" s="21">
        <f t="shared" si="7"/>
        <v>130313</v>
      </c>
      <c r="AU24" s="21">
        <f t="shared" si="7"/>
        <v>152291</v>
      </c>
      <c r="AV24" s="21">
        <f t="shared" si="7"/>
        <v>173005</v>
      </c>
      <c r="AW24" s="119">
        <f t="shared" si="7"/>
        <v>194497</v>
      </c>
      <c r="AX24" s="88">
        <f t="shared" si="8"/>
        <v>0</v>
      </c>
      <c r="AY24" s="88">
        <f t="shared" si="14"/>
        <v>0</v>
      </c>
      <c r="AZ24" s="88">
        <f t="shared" si="15"/>
        <v>51737</v>
      </c>
      <c r="BA24" s="88">
        <f t="shared" si="16"/>
        <v>46096</v>
      </c>
      <c r="BB24" s="88">
        <f t="shared" si="17"/>
        <v>32480</v>
      </c>
      <c r="BC24" s="88">
        <f t="shared" si="18"/>
        <v>64184</v>
      </c>
      <c r="BD24" s="89">
        <f t="shared" si="19"/>
        <v>194497</v>
      </c>
    </row>
    <row r="25" spans="1:56">
      <c r="A25" s="14">
        <v>15</v>
      </c>
      <c r="B25" s="107" t="s">
        <v>119</v>
      </c>
      <c r="C25" s="15" t="s">
        <v>38</v>
      </c>
      <c r="D25" s="106">
        <f t="shared" si="9"/>
        <v>63147</v>
      </c>
      <c r="E25" s="91">
        <f t="shared" si="10"/>
        <v>58407</v>
      </c>
      <c r="F25" s="82">
        <v>50671</v>
      </c>
      <c r="G25" s="82">
        <v>0</v>
      </c>
      <c r="H25" s="82">
        <v>7736</v>
      </c>
      <c r="I25" s="82">
        <v>0</v>
      </c>
      <c r="J25" s="91">
        <f t="shared" si="11"/>
        <v>4740</v>
      </c>
      <c r="K25" s="82">
        <v>0</v>
      </c>
      <c r="L25" s="82"/>
      <c r="M25" s="82"/>
      <c r="N25" s="82"/>
      <c r="O25" s="82">
        <v>0</v>
      </c>
      <c r="P25" s="82">
        <v>0</v>
      </c>
      <c r="Q25" s="82">
        <v>1500</v>
      </c>
      <c r="R25" s="82">
        <v>0</v>
      </c>
      <c r="S25" s="82">
        <v>0</v>
      </c>
      <c r="T25" s="82">
        <v>0</v>
      </c>
      <c r="U25" s="82">
        <v>0</v>
      </c>
      <c r="V25" s="82"/>
      <c r="W25" s="16">
        <v>0</v>
      </c>
      <c r="X25" s="16">
        <v>3240</v>
      </c>
      <c r="Y25" s="79">
        <v>2</v>
      </c>
      <c r="Z25" s="94">
        <f>ROUND(E25*$Z$72,0)</f>
        <v>3709</v>
      </c>
      <c r="AA25" s="21">
        <f>ROUND(E25*$AA$72,0)</f>
        <v>5315</v>
      </c>
      <c r="AB25" s="21">
        <f>ROUND(E25*$AB$72,0)</f>
        <v>5636</v>
      </c>
      <c r="AC25" s="21">
        <f>ROUND(E25*$AC$72,0)</f>
        <v>5549</v>
      </c>
      <c r="AD25" s="21">
        <f>ROUND(E25*$AD$72,0)</f>
        <v>4497</v>
      </c>
      <c r="AE25" s="21">
        <f>ROUND(E25*$AE$72,0)</f>
        <v>3796</v>
      </c>
      <c r="AF25" s="21">
        <f>ROUND(E25*$AF$72,0)</f>
        <v>3242</v>
      </c>
      <c r="AG25" s="21">
        <f>ROUND(E25*$AG$72,0)</f>
        <v>3475</v>
      </c>
      <c r="AH25" s="21">
        <f>ROUND(E25*$AH$72,0)</f>
        <v>4994</v>
      </c>
      <c r="AI25" s="21">
        <f>ROUND(E25*$AI$72,0)</f>
        <v>6366</v>
      </c>
      <c r="AJ25" s="21">
        <f>ROUND(E25*$AJ$72,0)</f>
        <v>5811</v>
      </c>
      <c r="AK25" s="95">
        <f>ROUND(E25*$AK$72,0)+1</f>
        <v>6017</v>
      </c>
      <c r="AL25" s="94">
        <f t="shared" si="12"/>
        <v>3709</v>
      </c>
      <c r="AM25" s="21">
        <f t="shared" si="13"/>
        <v>9024</v>
      </c>
      <c r="AN25" s="21">
        <f t="shared" si="13"/>
        <v>14660</v>
      </c>
      <c r="AO25" s="21">
        <f t="shared" si="7"/>
        <v>20209</v>
      </c>
      <c r="AP25" s="21">
        <f t="shared" si="7"/>
        <v>24706</v>
      </c>
      <c r="AQ25" s="21">
        <f t="shared" si="7"/>
        <v>28502</v>
      </c>
      <c r="AR25" s="21">
        <f t="shared" si="7"/>
        <v>31744</v>
      </c>
      <c r="AS25" s="21">
        <f t="shared" si="7"/>
        <v>35219</v>
      </c>
      <c r="AT25" s="21">
        <f t="shared" si="7"/>
        <v>40213</v>
      </c>
      <c r="AU25" s="21">
        <f t="shared" si="7"/>
        <v>46579</v>
      </c>
      <c r="AV25" s="21">
        <f t="shared" si="7"/>
        <v>52390</v>
      </c>
      <c r="AW25" s="119">
        <f t="shared" si="7"/>
        <v>58407</v>
      </c>
      <c r="AX25" s="88">
        <f t="shared" si="8"/>
        <v>0</v>
      </c>
      <c r="AY25" s="88">
        <f t="shared" si="14"/>
        <v>0</v>
      </c>
      <c r="AZ25" s="88">
        <f t="shared" si="15"/>
        <v>14660</v>
      </c>
      <c r="BA25" s="88">
        <f t="shared" si="16"/>
        <v>13842</v>
      </c>
      <c r="BB25" s="88">
        <f t="shared" si="17"/>
        <v>11711</v>
      </c>
      <c r="BC25" s="88">
        <f t="shared" si="18"/>
        <v>18194</v>
      </c>
      <c r="BD25" s="89">
        <f t="shared" si="19"/>
        <v>58407</v>
      </c>
    </row>
    <row r="26" spans="1:56">
      <c r="A26" s="14">
        <v>16</v>
      </c>
      <c r="B26" s="107" t="s">
        <v>0</v>
      </c>
      <c r="C26" s="15" t="s">
        <v>41</v>
      </c>
      <c r="D26" s="106">
        <f t="shared" si="9"/>
        <v>144967</v>
      </c>
      <c r="E26" s="91">
        <f t="shared" si="10"/>
        <v>115217</v>
      </c>
      <c r="F26" s="82">
        <v>52618</v>
      </c>
      <c r="G26" s="82">
        <v>51299</v>
      </c>
      <c r="H26" s="82">
        <v>11300</v>
      </c>
      <c r="I26" s="82">
        <v>0</v>
      </c>
      <c r="J26" s="91">
        <f t="shared" si="11"/>
        <v>29750</v>
      </c>
      <c r="K26" s="82">
        <v>9211</v>
      </c>
      <c r="L26" s="82"/>
      <c r="M26" s="82"/>
      <c r="N26" s="82"/>
      <c r="O26" s="82">
        <v>600</v>
      </c>
      <c r="P26" s="82">
        <v>0</v>
      </c>
      <c r="Q26" s="82">
        <v>3409</v>
      </c>
      <c r="R26" s="82">
        <v>0</v>
      </c>
      <c r="S26" s="82">
        <v>0</v>
      </c>
      <c r="T26" s="82">
        <v>0</v>
      </c>
      <c r="U26" s="82">
        <v>2230</v>
      </c>
      <c r="V26" s="82"/>
      <c r="W26" s="16">
        <v>0</v>
      </c>
      <c r="X26" s="16">
        <v>14300</v>
      </c>
      <c r="Y26" s="79">
        <v>3</v>
      </c>
      <c r="Z26" s="94">
        <f t="shared" ref="Z26:Z27" si="53">ROUND(E26*$Z$74,0)</f>
        <v>8123</v>
      </c>
      <c r="AA26" s="21">
        <f t="shared" ref="AA26:AA27" si="54">ROUND(E26*$AA$74,0)</f>
        <v>10773</v>
      </c>
      <c r="AB26" s="21">
        <f t="shared" ref="AB26:AB27" si="55">ROUND(E26*$AB$74,0)</f>
        <v>11522</v>
      </c>
      <c r="AC26" s="21">
        <f t="shared" ref="AC26:AC27" si="56">ROUND(E26*$AC$74,0)</f>
        <v>11522</v>
      </c>
      <c r="AD26" s="21">
        <f t="shared" ref="AD26:AD27" si="57">ROUND(E26*$AD$74,0)</f>
        <v>9217</v>
      </c>
      <c r="AE26" s="21">
        <f t="shared" ref="AE26:AE27" si="58">ROUND(E26*$AE$74,0)</f>
        <v>7201</v>
      </c>
      <c r="AF26" s="21">
        <f t="shared" ref="AF26:AF27" si="59">ROUND(E26*$AF$74,0)</f>
        <v>5646</v>
      </c>
      <c r="AG26" s="21">
        <f t="shared" ref="AG26:AG27" si="60">ROUND(E26*$AG$74,0)</f>
        <v>6510</v>
      </c>
      <c r="AH26" s="21">
        <f t="shared" ref="AH26:AH27" si="61">ROUND(E26*$AH$74,0)</f>
        <v>9678</v>
      </c>
      <c r="AI26" s="21">
        <f t="shared" ref="AI26:AI27" si="62">ROUND(E26*$AI$74,0)</f>
        <v>12155</v>
      </c>
      <c r="AJ26" s="21">
        <f t="shared" ref="AJ26:AJ27" si="63">ROUND(E26*$AJ$74,0)</f>
        <v>11234</v>
      </c>
      <c r="AK26" s="95">
        <f>ROUND(E26*$AK$74,0)-1</f>
        <v>11636</v>
      </c>
      <c r="AL26" s="94">
        <f t="shared" si="12"/>
        <v>8123</v>
      </c>
      <c r="AM26" s="21">
        <f t="shared" si="13"/>
        <v>18896</v>
      </c>
      <c r="AN26" s="21">
        <f t="shared" si="13"/>
        <v>30418</v>
      </c>
      <c r="AO26" s="21">
        <f t="shared" si="7"/>
        <v>41940</v>
      </c>
      <c r="AP26" s="21">
        <f t="shared" si="7"/>
        <v>51157</v>
      </c>
      <c r="AQ26" s="21">
        <f t="shared" si="7"/>
        <v>58358</v>
      </c>
      <c r="AR26" s="21">
        <f t="shared" si="7"/>
        <v>64004</v>
      </c>
      <c r="AS26" s="21">
        <f t="shared" si="7"/>
        <v>70514</v>
      </c>
      <c r="AT26" s="21">
        <f t="shared" si="7"/>
        <v>80192</v>
      </c>
      <c r="AU26" s="21">
        <f t="shared" si="7"/>
        <v>92347</v>
      </c>
      <c r="AV26" s="21">
        <f t="shared" si="7"/>
        <v>103581</v>
      </c>
      <c r="AW26" s="119">
        <f t="shared" si="7"/>
        <v>115217</v>
      </c>
      <c r="AX26" s="88">
        <f t="shared" si="8"/>
        <v>0</v>
      </c>
      <c r="AY26" s="88">
        <f t="shared" si="14"/>
        <v>0</v>
      </c>
      <c r="AZ26" s="88">
        <f t="shared" si="15"/>
        <v>30418</v>
      </c>
      <c r="BA26" s="88">
        <f t="shared" si="16"/>
        <v>27940</v>
      </c>
      <c r="BB26" s="88">
        <f t="shared" si="17"/>
        <v>21834</v>
      </c>
      <c r="BC26" s="88">
        <f t="shared" si="18"/>
        <v>35025</v>
      </c>
      <c r="BD26" s="89">
        <f t="shared" si="19"/>
        <v>115217</v>
      </c>
    </row>
    <row r="27" spans="1:56">
      <c r="A27" s="14">
        <v>17</v>
      </c>
      <c r="B27" s="107" t="s">
        <v>1</v>
      </c>
      <c r="C27" s="15" t="s">
        <v>42</v>
      </c>
      <c r="D27" s="106">
        <f t="shared" si="9"/>
        <v>408969</v>
      </c>
      <c r="E27" s="91">
        <f t="shared" si="10"/>
        <v>343392</v>
      </c>
      <c r="F27" s="82">
        <v>124677</v>
      </c>
      <c r="G27" s="82">
        <v>189055</v>
      </c>
      <c r="H27" s="82">
        <v>29660</v>
      </c>
      <c r="I27" s="82">
        <v>0</v>
      </c>
      <c r="J27" s="91">
        <f t="shared" si="11"/>
        <v>65577</v>
      </c>
      <c r="K27" s="82">
        <v>18411</v>
      </c>
      <c r="L27" s="82"/>
      <c r="M27" s="82"/>
      <c r="N27" s="82"/>
      <c r="O27" s="82">
        <v>7410</v>
      </c>
      <c r="P27" s="82">
        <v>0</v>
      </c>
      <c r="Q27" s="82">
        <v>7356</v>
      </c>
      <c r="R27" s="82">
        <v>0</v>
      </c>
      <c r="S27" s="82">
        <v>0</v>
      </c>
      <c r="T27" s="82">
        <v>0</v>
      </c>
      <c r="U27" s="82">
        <v>0</v>
      </c>
      <c r="V27" s="82"/>
      <c r="W27" s="16">
        <v>0</v>
      </c>
      <c r="X27" s="16">
        <v>32400</v>
      </c>
      <c r="Y27" s="79">
        <v>3</v>
      </c>
      <c r="Z27" s="94">
        <f t="shared" si="53"/>
        <v>24209</v>
      </c>
      <c r="AA27" s="21">
        <f t="shared" si="54"/>
        <v>32107</v>
      </c>
      <c r="AB27" s="21">
        <f t="shared" si="55"/>
        <v>34339</v>
      </c>
      <c r="AC27" s="21">
        <f t="shared" si="56"/>
        <v>34339</v>
      </c>
      <c r="AD27" s="21">
        <f t="shared" si="57"/>
        <v>27471</v>
      </c>
      <c r="AE27" s="21">
        <f t="shared" si="58"/>
        <v>21462</v>
      </c>
      <c r="AF27" s="21">
        <f t="shared" si="59"/>
        <v>16826</v>
      </c>
      <c r="AG27" s="21">
        <f t="shared" si="60"/>
        <v>19402</v>
      </c>
      <c r="AH27" s="21">
        <f t="shared" si="61"/>
        <v>28845</v>
      </c>
      <c r="AI27" s="21">
        <f t="shared" si="62"/>
        <v>36228</v>
      </c>
      <c r="AJ27" s="21">
        <f t="shared" si="63"/>
        <v>33481</v>
      </c>
      <c r="AK27" s="95">
        <f>ROUND(E27*$AK$74,0)</f>
        <v>34683</v>
      </c>
      <c r="AL27" s="94">
        <f t="shared" si="12"/>
        <v>24209</v>
      </c>
      <c r="AM27" s="21">
        <f t="shared" si="13"/>
        <v>56316</v>
      </c>
      <c r="AN27" s="21">
        <f t="shared" si="13"/>
        <v>90655</v>
      </c>
      <c r="AO27" s="21">
        <f t="shared" si="13"/>
        <v>124994</v>
      </c>
      <c r="AP27" s="21">
        <f t="shared" si="13"/>
        <v>152465</v>
      </c>
      <c r="AQ27" s="21">
        <f t="shared" si="13"/>
        <v>173927</v>
      </c>
      <c r="AR27" s="21">
        <f t="shared" si="13"/>
        <v>190753</v>
      </c>
      <c r="AS27" s="21">
        <f t="shared" si="13"/>
        <v>210155</v>
      </c>
      <c r="AT27" s="21">
        <f t="shared" si="13"/>
        <v>239000</v>
      </c>
      <c r="AU27" s="21">
        <f t="shared" si="13"/>
        <v>275228</v>
      </c>
      <c r="AV27" s="21">
        <f t="shared" si="13"/>
        <v>308709</v>
      </c>
      <c r="AW27" s="119">
        <f t="shared" si="13"/>
        <v>343392</v>
      </c>
      <c r="AX27" s="88">
        <f t="shared" si="8"/>
        <v>0</v>
      </c>
      <c r="AY27" s="88">
        <f t="shared" si="14"/>
        <v>0</v>
      </c>
      <c r="AZ27" s="88">
        <f t="shared" si="15"/>
        <v>90655</v>
      </c>
      <c r="BA27" s="88">
        <f t="shared" si="16"/>
        <v>83272</v>
      </c>
      <c r="BB27" s="88">
        <f t="shared" si="17"/>
        <v>65073</v>
      </c>
      <c r="BC27" s="88">
        <f t="shared" si="18"/>
        <v>104392</v>
      </c>
      <c r="BD27" s="89">
        <f t="shared" si="19"/>
        <v>343392</v>
      </c>
    </row>
    <row r="28" spans="1:56">
      <c r="A28" s="14">
        <v>18</v>
      </c>
      <c r="B28" s="107" t="s">
        <v>2</v>
      </c>
      <c r="C28" s="15" t="s">
        <v>43</v>
      </c>
      <c r="D28" s="106">
        <f t="shared" si="9"/>
        <v>50244</v>
      </c>
      <c r="E28" s="91">
        <f t="shared" si="10"/>
        <v>35139</v>
      </c>
      <c r="F28" s="82">
        <v>35139</v>
      </c>
      <c r="G28" s="82">
        <v>0</v>
      </c>
      <c r="H28" s="82">
        <v>0</v>
      </c>
      <c r="I28" s="82">
        <v>0</v>
      </c>
      <c r="J28" s="91">
        <f t="shared" si="11"/>
        <v>15105</v>
      </c>
      <c r="K28" s="82">
        <v>2529</v>
      </c>
      <c r="L28" s="82"/>
      <c r="M28" s="82"/>
      <c r="N28" s="82"/>
      <c r="O28" s="82">
        <v>0</v>
      </c>
      <c r="P28" s="82">
        <v>0</v>
      </c>
      <c r="Q28" s="82">
        <v>1246</v>
      </c>
      <c r="R28" s="82">
        <v>0</v>
      </c>
      <c r="S28" s="82">
        <v>0</v>
      </c>
      <c r="T28" s="82">
        <v>0</v>
      </c>
      <c r="U28" s="82">
        <v>0</v>
      </c>
      <c r="V28" s="82"/>
      <c r="W28" s="16">
        <v>0</v>
      </c>
      <c r="X28" s="16">
        <v>11330</v>
      </c>
      <c r="Y28" s="79">
        <v>2</v>
      </c>
      <c r="Z28" s="94">
        <f t="shared" ref="Z28:Z32" si="64">ROUND(E28*$Z$72,0)</f>
        <v>2231</v>
      </c>
      <c r="AA28" s="21">
        <f t="shared" ref="AA28:AA32" si="65">ROUND(E28*$AA$72,0)</f>
        <v>3198</v>
      </c>
      <c r="AB28" s="21">
        <f t="shared" ref="AB28:AB32" si="66">ROUND(E28*$AB$72,0)</f>
        <v>3391</v>
      </c>
      <c r="AC28" s="21">
        <f t="shared" ref="AC28:AC32" si="67">ROUND(E28*$AC$72,0)</f>
        <v>3338</v>
      </c>
      <c r="AD28" s="21">
        <f t="shared" ref="AD28:AD32" si="68">ROUND(E28*$AD$72,0)</f>
        <v>2706</v>
      </c>
      <c r="AE28" s="21">
        <f t="shared" ref="AE28:AE32" si="69">ROUND(E28*$AE$72,0)</f>
        <v>2284</v>
      </c>
      <c r="AF28" s="21">
        <f t="shared" ref="AF28:AF32" si="70">ROUND(E28*$AF$72,0)</f>
        <v>1950</v>
      </c>
      <c r="AG28" s="21">
        <f t="shared" ref="AG28:AG32" si="71">ROUND(E28*$AG$72,0)</f>
        <v>2091</v>
      </c>
      <c r="AH28" s="21">
        <f t="shared" ref="AH28:AH32" si="72">ROUND(E28*$AH$72,0)</f>
        <v>3004</v>
      </c>
      <c r="AI28" s="21">
        <f t="shared" ref="AI28:AI32" si="73">ROUND(E28*$AI$72,0)</f>
        <v>3830</v>
      </c>
      <c r="AJ28" s="21">
        <f t="shared" ref="AJ28:AJ32" si="74">ROUND(E28*$AJ$72,0)</f>
        <v>3496</v>
      </c>
      <c r="AK28" s="95">
        <f>ROUND(E28*$AK$72,0)+1</f>
        <v>3620</v>
      </c>
      <c r="AL28" s="94">
        <f t="shared" si="12"/>
        <v>2231</v>
      </c>
      <c r="AM28" s="21">
        <f t="shared" ref="AM28:AW32" si="75">AL28+AA28</f>
        <v>5429</v>
      </c>
      <c r="AN28" s="21">
        <f t="shared" si="75"/>
        <v>8820</v>
      </c>
      <c r="AO28" s="21">
        <f t="shared" si="75"/>
        <v>12158</v>
      </c>
      <c r="AP28" s="21">
        <f t="shared" si="75"/>
        <v>14864</v>
      </c>
      <c r="AQ28" s="21">
        <f t="shared" si="75"/>
        <v>17148</v>
      </c>
      <c r="AR28" s="21">
        <f t="shared" si="75"/>
        <v>19098</v>
      </c>
      <c r="AS28" s="21">
        <f t="shared" si="75"/>
        <v>21189</v>
      </c>
      <c r="AT28" s="21">
        <f t="shared" si="75"/>
        <v>24193</v>
      </c>
      <c r="AU28" s="21">
        <f t="shared" si="75"/>
        <v>28023</v>
      </c>
      <c r="AV28" s="21">
        <f t="shared" si="75"/>
        <v>31519</v>
      </c>
      <c r="AW28" s="119">
        <f t="shared" si="75"/>
        <v>35139</v>
      </c>
      <c r="AX28" s="88">
        <f t="shared" si="8"/>
        <v>0</v>
      </c>
      <c r="AY28" s="88">
        <f t="shared" si="14"/>
        <v>0</v>
      </c>
      <c r="AZ28" s="88">
        <f t="shared" si="15"/>
        <v>8820</v>
      </c>
      <c r="BA28" s="88">
        <f t="shared" si="16"/>
        <v>8328</v>
      </c>
      <c r="BB28" s="88">
        <f t="shared" si="17"/>
        <v>7045</v>
      </c>
      <c r="BC28" s="88">
        <f t="shared" si="18"/>
        <v>10946</v>
      </c>
      <c r="BD28" s="89">
        <f t="shared" si="19"/>
        <v>35139</v>
      </c>
    </row>
    <row r="29" spans="1:56" s="85" customFormat="1">
      <c r="A29" s="80">
        <v>19</v>
      </c>
      <c r="B29" s="112" t="s">
        <v>120</v>
      </c>
      <c r="C29" s="81" t="s">
        <v>44</v>
      </c>
      <c r="D29" s="106">
        <f t="shared" si="9"/>
        <v>16300</v>
      </c>
      <c r="E29" s="91">
        <f t="shared" si="10"/>
        <v>15100</v>
      </c>
      <c r="F29" s="82">
        <v>15100</v>
      </c>
      <c r="G29" s="82">
        <v>0</v>
      </c>
      <c r="H29" s="82">
        <v>0</v>
      </c>
      <c r="I29" s="82">
        <v>0</v>
      </c>
      <c r="J29" s="91">
        <f t="shared" si="11"/>
        <v>1200</v>
      </c>
      <c r="K29" s="82">
        <v>0</v>
      </c>
      <c r="L29" s="82"/>
      <c r="M29" s="82"/>
      <c r="N29" s="82"/>
      <c r="O29" s="82">
        <v>0</v>
      </c>
      <c r="P29" s="82">
        <v>0</v>
      </c>
      <c r="Q29" s="82">
        <v>100</v>
      </c>
      <c r="R29" s="82">
        <v>0</v>
      </c>
      <c r="S29" s="82">
        <v>0</v>
      </c>
      <c r="T29" s="82">
        <v>0</v>
      </c>
      <c r="U29" s="82">
        <v>0</v>
      </c>
      <c r="V29" s="82"/>
      <c r="W29" s="82">
        <v>0</v>
      </c>
      <c r="X29" s="82">
        <v>1100</v>
      </c>
      <c r="Y29" s="83">
        <v>2</v>
      </c>
      <c r="Z29" s="96">
        <f t="shared" si="64"/>
        <v>959</v>
      </c>
      <c r="AA29" s="84">
        <f t="shared" si="65"/>
        <v>1374</v>
      </c>
      <c r="AB29" s="84">
        <f t="shared" si="66"/>
        <v>1457</v>
      </c>
      <c r="AC29" s="84">
        <f t="shared" si="67"/>
        <v>1435</v>
      </c>
      <c r="AD29" s="84">
        <f t="shared" si="68"/>
        <v>1163</v>
      </c>
      <c r="AE29" s="84">
        <f t="shared" si="69"/>
        <v>982</v>
      </c>
      <c r="AF29" s="84">
        <f t="shared" si="70"/>
        <v>838</v>
      </c>
      <c r="AG29" s="84">
        <f t="shared" si="71"/>
        <v>898</v>
      </c>
      <c r="AH29" s="84">
        <f t="shared" si="72"/>
        <v>1291</v>
      </c>
      <c r="AI29" s="84">
        <f t="shared" si="73"/>
        <v>1646</v>
      </c>
      <c r="AJ29" s="84">
        <f t="shared" si="74"/>
        <v>1502</v>
      </c>
      <c r="AK29" s="97">
        <f>ROUND(E29*$AK$72,0)</f>
        <v>1555</v>
      </c>
      <c r="AL29" s="96">
        <f t="shared" si="12"/>
        <v>959</v>
      </c>
      <c r="AM29" s="84">
        <f t="shared" si="75"/>
        <v>2333</v>
      </c>
      <c r="AN29" s="84">
        <f t="shared" si="75"/>
        <v>3790</v>
      </c>
      <c r="AO29" s="84">
        <f t="shared" si="75"/>
        <v>5225</v>
      </c>
      <c r="AP29" s="84">
        <f t="shared" si="75"/>
        <v>6388</v>
      </c>
      <c r="AQ29" s="84">
        <f t="shared" si="75"/>
        <v>7370</v>
      </c>
      <c r="AR29" s="84">
        <f t="shared" si="75"/>
        <v>8208</v>
      </c>
      <c r="AS29" s="84">
        <f t="shared" si="75"/>
        <v>9106</v>
      </c>
      <c r="AT29" s="84">
        <f t="shared" si="75"/>
        <v>10397</v>
      </c>
      <c r="AU29" s="84">
        <f t="shared" si="75"/>
        <v>12043</v>
      </c>
      <c r="AV29" s="84">
        <f t="shared" si="75"/>
        <v>13545</v>
      </c>
      <c r="AW29" s="120">
        <f t="shared" si="75"/>
        <v>15100</v>
      </c>
      <c r="AX29" s="122">
        <f t="shared" si="8"/>
        <v>0</v>
      </c>
      <c r="AY29" s="122">
        <f t="shared" si="14"/>
        <v>0</v>
      </c>
      <c r="AZ29" s="88">
        <f t="shared" si="15"/>
        <v>3790</v>
      </c>
      <c r="BA29" s="88">
        <f t="shared" si="16"/>
        <v>3580</v>
      </c>
      <c r="BB29" s="88">
        <f t="shared" si="17"/>
        <v>3027</v>
      </c>
      <c r="BC29" s="88">
        <f t="shared" si="18"/>
        <v>4703</v>
      </c>
      <c r="BD29" s="89">
        <f t="shared" si="19"/>
        <v>15100</v>
      </c>
    </row>
    <row r="30" spans="1:56">
      <c r="A30" s="14">
        <v>20</v>
      </c>
      <c r="B30" s="107" t="s">
        <v>151</v>
      </c>
      <c r="C30" s="15" t="s">
        <v>113</v>
      </c>
      <c r="D30" s="106">
        <f t="shared" si="9"/>
        <v>34929</v>
      </c>
      <c r="E30" s="91">
        <f t="shared" si="10"/>
        <v>31895</v>
      </c>
      <c r="F30" s="82">
        <v>31895</v>
      </c>
      <c r="G30" s="82">
        <v>0</v>
      </c>
      <c r="H30" s="82">
        <v>0</v>
      </c>
      <c r="I30" s="82">
        <v>0</v>
      </c>
      <c r="J30" s="91">
        <f t="shared" si="11"/>
        <v>3034</v>
      </c>
      <c r="K30" s="82">
        <v>494</v>
      </c>
      <c r="L30" s="82"/>
      <c r="M30" s="82"/>
      <c r="N30" s="82"/>
      <c r="O30" s="82">
        <v>0</v>
      </c>
      <c r="P30" s="82">
        <v>0</v>
      </c>
      <c r="Q30" s="82">
        <v>540</v>
      </c>
      <c r="R30" s="82">
        <v>0</v>
      </c>
      <c r="S30" s="82">
        <v>0</v>
      </c>
      <c r="T30" s="82">
        <v>0</v>
      </c>
      <c r="U30" s="82">
        <v>0</v>
      </c>
      <c r="V30" s="82"/>
      <c r="W30" s="16">
        <v>0</v>
      </c>
      <c r="X30" s="16">
        <v>2000</v>
      </c>
      <c r="Y30" s="79">
        <v>2</v>
      </c>
      <c r="Z30" s="94">
        <f t="shared" si="64"/>
        <v>2025</v>
      </c>
      <c r="AA30" s="21">
        <f t="shared" si="65"/>
        <v>2902</v>
      </c>
      <c r="AB30" s="21">
        <f t="shared" si="66"/>
        <v>3078</v>
      </c>
      <c r="AC30" s="21">
        <f t="shared" si="67"/>
        <v>3030</v>
      </c>
      <c r="AD30" s="21">
        <f t="shared" si="68"/>
        <v>2456</v>
      </c>
      <c r="AE30" s="21">
        <f t="shared" si="69"/>
        <v>2073</v>
      </c>
      <c r="AF30" s="21">
        <f t="shared" si="70"/>
        <v>1770</v>
      </c>
      <c r="AG30" s="21">
        <f t="shared" si="71"/>
        <v>1898</v>
      </c>
      <c r="AH30" s="21">
        <f t="shared" si="72"/>
        <v>2727</v>
      </c>
      <c r="AI30" s="21">
        <f t="shared" si="73"/>
        <v>3477</v>
      </c>
      <c r="AJ30" s="21">
        <f t="shared" si="74"/>
        <v>3174</v>
      </c>
      <c r="AK30" s="95">
        <f>ROUND(E30*$AK$72,0)</f>
        <v>3285</v>
      </c>
      <c r="AL30" s="94">
        <f t="shared" si="12"/>
        <v>2025</v>
      </c>
      <c r="AM30" s="21">
        <f t="shared" si="75"/>
        <v>4927</v>
      </c>
      <c r="AN30" s="21">
        <f t="shared" si="75"/>
        <v>8005</v>
      </c>
      <c r="AO30" s="21">
        <f t="shared" si="75"/>
        <v>11035</v>
      </c>
      <c r="AP30" s="21">
        <f t="shared" si="75"/>
        <v>13491</v>
      </c>
      <c r="AQ30" s="21">
        <f t="shared" si="75"/>
        <v>15564</v>
      </c>
      <c r="AR30" s="21">
        <f t="shared" si="75"/>
        <v>17334</v>
      </c>
      <c r="AS30" s="21">
        <f t="shared" si="75"/>
        <v>19232</v>
      </c>
      <c r="AT30" s="21">
        <f t="shared" si="75"/>
        <v>21959</v>
      </c>
      <c r="AU30" s="21">
        <f t="shared" si="75"/>
        <v>25436</v>
      </c>
      <c r="AV30" s="21">
        <f t="shared" si="75"/>
        <v>28610</v>
      </c>
      <c r="AW30" s="119">
        <f t="shared" si="75"/>
        <v>31895</v>
      </c>
      <c r="AX30" s="88">
        <f t="shared" si="8"/>
        <v>0</v>
      </c>
      <c r="AY30" s="88">
        <f t="shared" si="14"/>
        <v>0</v>
      </c>
      <c r="AZ30" s="88">
        <f t="shared" si="15"/>
        <v>8005</v>
      </c>
      <c r="BA30" s="88">
        <f t="shared" si="16"/>
        <v>7559</v>
      </c>
      <c r="BB30" s="88">
        <f t="shared" si="17"/>
        <v>6395</v>
      </c>
      <c r="BC30" s="88">
        <f t="shared" si="18"/>
        <v>9936</v>
      </c>
      <c r="BD30" s="89">
        <f t="shared" si="19"/>
        <v>31895</v>
      </c>
    </row>
    <row r="31" spans="1:56" s="85" customFormat="1">
      <c r="A31" s="80">
        <v>21</v>
      </c>
      <c r="B31" s="112" t="s">
        <v>130</v>
      </c>
      <c r="C31" s="81" t="s">
        <v>114</v>
      </c>
      <c r="D31" s="106">
        <f t="shared" si="9"/>
        <v>32677</v>
      </c>
      <c r="E31" s="91">
        <f t="shared" si="10"/>
        <v>29394</v>
      </c>
      <c r="F31" s="82">
        <v>29394</v>
      </c>
      <c r="G31" s="82">
        <v>0</v>
      </c>
      <c r="H31" s="82">
        <v>0</v>
      </c>
      <c r="I31" s="82">
        <v>0</v>
      </c>
      <c r="J31" s="91">
        <f t="shared" si="11"/>
        <v>3283</v>
      </c>
      <c r="K31" s="82">
        <v>823</v>
      </c>
      <c r="L31" s="82"/>
      <c r="M31" s="82"/>
      <c r="N31" s="82"/>
      <c r="O31" s="82">
        <v>0</v>
      </c>
      <c r="P31" s="82">
        <v>0</v>
      </c>
      <c r="Q31" s="82">
        <v>460</v>
      </c>
      <c r="R31" s="82">
        <v>0</v>
      </c>
      <c r="S31" s="82">
        <v>0</v>
      </c>
      <c r="T31" s="82">
        <v>0</v>
      </c>
      <c r="U31" s="82">
        <v>0</v>
      </c>
      <c r="V31" s="82"/>
      <c r="W31" s="82">
        <v>0</v>
      </c>
      <c r="X31" s="82">
        <v>2000</v>
      </c>
      <c r="Y31" s="83">
        <v>2</v>
      </c>
      <c r="Z31" s="96">
        <f t="shared" si="64"/>
        <v>1867</v>
      </c>
      <c r="AA31" s="84">
        <f t="shared" si="65"/>
        <v>2675</v>
      </c>
      <c r="AB31" s="84">
        <f t="shared" si="66"/>
        <v>2837</v>
      </c>
      <c r="AC31" s="84">
        <f t="shared" si="67"/>
        <v>2792</v>
      </c>
      <c r="AD31" s="84">
        <f t="shared" si="68"/>
        <v>2263</v>
      </c>
      <c r="AE31" s="84">
        <f t="shared" si="69"/>
        <v>1911</v>
      </c>
      <c r="AF31" s="84">
        <f t="shared" si="70"/>
        <v>1631</v>
      </c>
      <c r="AG31" s="84">
        <f t="shared" si="71"/>
        <v>1749</v>
      </c>
      <c r="AH31" s="84">
        <f t="shared" si="72"/>
        <v>2513</v>
      </c>
      <c r="AI31" s="84">
        <f t="shared" si="73"/>
        <v>3204</v>
      </c>
      <c r="AJ31" s="84">
        <f t="shared" si="74"/>
        <v>2925</v>
      </c>
      <c r="AK31" s="97">
        <f>ROUND(E31*$AK$72,0)-1</f>
        <v>3027</v>
      </c>
      <c r="AL31" s="96">
        <f t="shared" si="12"/>
        <v>1867</v>
      </c>
      <c r="AM31" s="84">
        <f t="shared" si="75"/>
        <v>4542</v>
      </c>
      <c r="AN31" s="84">
        <f t="shared" si="75"/>
        <v>7379</v>
      </c>
      <c r="AO31" s="84">
        <f t="shared" si="75"/>
        <v>10171</v>
      </c>
      <c r="AP31" s="84">
        <f t="shared" si="75"/>
        <v>12434</v>
      </c>
      <c r="AQ31" s="84">
        <f t="shared" si="75"/>
        <v>14345</v>
      </c>
      <c r="AR31" s="84">
        <f t="shared" si="75"/>
        <v>15976</v>
      </c>
      <c r="AS31" s="84">
        <f t="shared" si="75"/>
        <v>17725</v>
      </c>
      <c r="AT31" s="84">
        <f t="shared" si="75"/>
        <v>20238</v>
      </c>
      <c r="AU31" s="84">
        <f t="shared" si="75"/>
        <v>23442</v>
      </c>
      <c r="AV31" s="84">
        <f t="shared" si="75"/>
        <v>26367</v>
      </c>
      <c r="AW31" s="120">
        <f t="shared" si="75"/>
        <v>29394</v>
      </c>
      <c r="AX31" s="122">
        <f t="shared" si="8"/>
        <v>0</v>
      </c>
      <c r="AY31" s="122">
        <f t="shared" si="14"/>
        <v>0</v>
      </c>
      <c r="AZ31" s="88">
        <f t="shared" si="15"/>
        <v>7379</v>
      </c>
      <c r="BA31" s="88">
        <f t="shared" si="16"/>
        <v>6966</v>
      </c>
      <c r="BB31" s="88">
        <f t="shared" si="17"/>
        <v>5893</v>
      </c>
      <c r="BC31" s="88">
        <f t="shared" si="18"/>
        <v>9156</v>
      </c>
      <c r="BD31" s="89">
        <f t="shared" si="19"/>
        <v>29394</v>
      </c>
    </row>
    <row r="32" spans="1:56">
      <c r="A32" s="14">
        <v>22</v>
      </c>
      <c r="B32" s="107" t="s">
        <v>118</v>
      </c>
      <c r="C32" s="15" t="s">
        <v>131</v>
      </c>
      <c r="D32" s="106">
        <f t="shared" si="9"/>
        <v>7908</v>
      </c>
      <c r="E32" s="91">
        <f t="shared" si="10"/>
        <v>7496</v>
      </c>
      <c r="F32" s="82">
        <v>7496</v>
      </c>
      <c r="G32" s="82">
        <v>0</v>
      </c>
      <c r="H32" s="82">
        <v>0</v>
      </c>
      <c r="I32" s="82">
        <v>0</v>
      </c>
      <c r="J32" s="91">
        <f t="shared" si="11"/>
        <v>412</v>
      </c>
      <c r="K32" s="82">
        <v>80</v>
      </c>
      <c r="L32" s="82"/>
      <c r="M32" s="82"/>
      <c r="N32" s="82"/>
      <c r="O32" s="82">
        <v>0</v>
      </c>
      <c r="P32" s="82">
        <v>0</v>
      </c>
      <c r="Q32" s="82">
        <v>332</v>
      </c>
      <c r="R32" s="82">
        <v>0</v>
      </c>
      <c r="S32" s="82">
        <v>0</v>
      </c>
      <c r="T32" s="82">
        <v>0</v>
      </c>
      <c r="U32" s="82">
        <v>0</v>
      </c>
      <c r="V32" s="82"/>
      <c r="W32" s="16">
        <v>0</v>
      </c>
      <c r="X32" s="16">
        <v>0</v>
      </c>
      <c r="Y32" s="79">
        <v>2</v>
      </c>
      <c r="Z32" s="94">
        <f t="shared" si="64"/>
        <v>476</v>
      </c>
      <c r="AA32" s="21">
        <f t="shared" si="65"/>
        <v>682</v>
      </c>
      <c r="AB32" s="21">
        <f t="shared" si="66"/>
        <v>723</v>
      </c>
      <c r="AC32" s="21">
        <f t="shared" si="67"/>
        <v>712</v>
      </c>
      <c r="AD32" s="21">
        <f t="shared" si="68"/>
        <v>577</v>
      </c>
      <c r="AE32" s="21">
        <f t="shared" si="69"/>
        <v>487</v>
      </c>
      <c r="AF32" s="21">
        <f t="shared" si="70"/>
        <v>416</v>
      </c>
      <c r="AG32" s="21">
        <f t="shared" si="71"/>
        <v>446</v>
      </c>
      <c r="AH32" s="21">
        <f t="shared" si="72"/>
        <v>641</v>
      </c>
      <c r="AI32" s="21">
        <f t="shared" si="73"/>
        <v>817</v>
      </c>
      <c r="AJ32" s="21">
        <f t="shared" si="74"/>
        <v>746</v>
      </c>
      <c r="AK32" s="95">
        <f>ROUND(E32*$AK$72,0)+1</f>
        <v>773</v>
      </c>
      <c r="AL32" s="94">
        <f t="shared" si="12"/>
        <v>476</v>
      </c>
      <c r="AM32" s="21">
        <f t="shared" si="75"/>
        <v>1158</v>
      </c>
      <c r="AN32" s="21">
        <f t="shared" si="75"/>
        <v>1881</v>
      </c>
      <c r="AO32" s="21">
        <f t="shared" si="75"/>
        <v>2593</v>
      </c>
      <c r="AP32" s="21">
        <f t="shared" si="75"/>
        <v>3170</v>
      </c>
      <c r="AQ32" s="21">
        <f t="shared" si="75"/>
        <v>3657</v>
      </c>
      <c r="AR32" s="21">
        <f t="shared" si="75"/>
        <v>4073</v>
      </c>
      <c r="AS32" s="21">
        <f t="shared" si="75"/>
        <v>4519</v>
      </c>
      <c r="AT32" s="21">
        <f t="shared" si="75"/>
        <v>5160</v>
      </c>
      <c r="AU32" s="21">
        <f t="shared" si="75"/>
        <v>5977</v>
      </c>
      <c r="AV32" s="21">
        <f t="shared" si="75"/>
        <v>6723</v>
      </c>
      <c r="AW32" s="119">
        <f t="shared" si="75"/>
        <v>7496</v>
      </c>
      <c r="AX32" s="88">
        <f t="shared" si="8"/>
        <v>0</v>
      </c>
      <c r="AY32" s="88">
        <f t="shared" si="14"/>
        <v>0</v>
      </c>
      <c r="AZ32" s="88">
        <f t="shared" si="15"/>
        <v>1881</v>
      </c>
      <c r="BA32" s="88">
        <f t="shared" si="16"/>
        <v>1776</v>
      </c>
      <c r="BB32" s="88">
        <f t="shared" si="17"/>
        <v>1503</v>
      </c>
      <c r="BC32" s="88">
        <f t="shared" si="18"/>
        <v>2336</v>
      </c>
      <c r="BD32" s="89">
        <f t="shared" si="19"/>
        <v>7496</v>
      </c>
    </row>
    <row r="33" spans="1:56">
      <c r="A33" s="111" t="s">
        <v>40</v>
      </c>
      <c r="B33" s="108" t="s">
        <v>117</v>
      </c>
      <c r="C33" s="5"/>
      <c r="D33" s="105">
        <f>SUM(D34:D65)</f>
        <v>839831</v>
      </c>
      <c r="E33" s="105">
        <f>SUM(E34:E65)</f>
        <v>0</v>
      </c>
      <c r="F33" s="6">
        <f t="shared" ref="F33:X33" si="76">SUM(F34:F65)</f>
        <v>0</v>
      </c>
      <c r="G33" s="6">
        <f t="shared" si="76"/>
        <v>0</v>
      </c>
      <c r="H33" s="6">
        <f t="shared" si="76"/>
        <v>0</v>
      </c>
      <c r="I33" s="6">
        <f t="shared" si="76"/>
        <v>0</v>
      </c>
      <c r="J33" s="6">
        <f t="shared" si="76"/>
        <v>839831</v>
      </c>
      <c r="K33" s="6">
        <f t="shared" si="76"/>
        <v>0</v>
      </c>
      <c r="L33" s="6">
        <f t="shared" si="76"/>
        <v>149494</v>
      </c>
      <c r="M33" s="6">
        <f t="shared" si="76"/>
        <v>29667</v>
      </c>
      <c r="N33" s="6">
        <f t="shared" si="76"/>
        <v>135233</v>
      </c>
      <c r="O33" s="6">
        <f t="shared" si="76"/>
        <v>38450</v>
      </c>
      <c r="P33" s="6">
        <f t="shared" si="76"/>
        <v>8500</v>
      </c>
      <c r="Q33" s="6">
        <f t="shared" si="76"/>
        <v>0</v>
      </c>
      <c r="R33" s="6">
        <f t="shared" si="76"/>
        <v>0</v>
      </c>
      <c r="S33" s="6">
        <f t="shared" si="76"/>
        <v>15350</v>
      </c>
      <c r="T33" s="6">
        <f t="shared" si="76"/>
        <v>0</v>
      </c>
      <c r="U33" s="6">
        <f t="shared" si="76"/>
        <v>46243</v>
      </c>
      <c r="V33" s="6">
        <f t="shared" si="76"/>
        <v>0</v>
      </c>
      <c r="W33" s="6">
        <f t="shared" si="76"/>
        <v>50180</v>
      </c>
      <c r="X33" s="6">
        <f t="shared" si="76"/>
        <v>366714</v>
      </c>
      <c r="Y33" s="78"/>
      <c r="Z33" s="92">
        <f t="shared" ref="Z33:AW33" si="77">SUM(Z34:Z65)</f>
        <v>0</v>
      </c>
      <c r="AA33" s="6">
        <f t="shared" si="77"/>
        <v>0</v>
      </c>
      <c r="AB33" s="6">
        <f t="shared" si="77"/>
        <v>0</v>
      </c>
      <c r="AC33" s="6">
        <f t="shared" si="77"/>
        <v>0</v>
      </c>
      <c r="AD33" s="6">
        <f t="shared" si="77"/>
        <v>0</v>
      </c>
      <c r="AE33" s="6">
        <f t="shared" si="77"/>
        <v>0</v>
      </c>
      <c r="AF33" s="6">
        <f t="shared" si="77"/>
        <v>0</v>
      </c>
      <c r="AG33" s="6">
        <f t="shared" si="77"/>
        <v>0</v>
      </c>
      <c r="AH33" s="6">
        <f t="shared" si="77"/>
        <v>0</v>
      </c>
      <c r="AI33" s="6">
        <f t="shared" si="77"/>
        <v>0</v>
      </c>
      <c r="AJ33" s="6">
        <f t="shared" si="77"/>
        <v>0</v>
      </c>
      <c r="AK33" s="93">
        <f t="shared" si="77"/>
        <v>0</v>
      </c>
      <c r="AL33" s="92">
        <f t="shared" si="77"/>
        <v>0</v>
      </c>
      <c r="AM33" s="6">
        <f t="shared" si="77"/>
        <v>0</v>
      </c>
      <c r="AN33" s="6">
        <f t="shared" si="77"/>
        <v>0</v>
      </c>
      <c r="AO33" s="6">
        <f t="shared" si="77"/>
        <v>0</v>
      </c>
      <c r="AP33" s="6">
        <f t="shared" si="77"/>
        <v>0</v>
      </c>
      <c r="AQ33" s="6">
        <f t="shared" si="77"/>
        <v>0</v>
      </c>
      <c r="AR33" s="6">
        <f t="shared" si="77"/>
        <v>0</v>
      </c>
      <c r="AS33" s="6">
        <f t="shared" si="77"/>
        <v>0</v>
      </c>
      <c r="AT33" s="6">
        <f t="shared" si="77"/>
        <v>0</v>
      </c>
      <c r="AU33" s="6">
        <f t="shared" si="77"/>
        <v>0</v>
      </c>
      <c r="AV33" s="6">
        <f t="shared" si="77"/>
        <v>0</v>
      </c>
      <c r="AW33" s="121">
        <f t="shared" si="77"/>
        <v>0</v>
      </c>
      <c r="AX33" s="88">
        <f t="shared" si="8"/>
        <v>0</v>
      </c>
      <c r="AY33" s="88">
        <f t="shared" si="14"/>
        <v>0</v>
      </c>
      <c r="AZ33" s="87"/>
      <c r="BA33" s="87"/>
      <c r="BB33" s="87"/>
      <c r="BC33" s="87"/>
      <c r="BD33" s="87"/>
    </row>
    <row r="34" spans="1:56">
      <c r="A34" s="14">
        <v>23</v>
      </c>
      <c r="B34" s="107" t="s">
        <v>50</v>
      </c>
      <c r="C34" s="15" t="s">
        <v>51</v>
      </c>
      <c r="D34" s="106">
        <f t="shared" si="9"/>
        <v>1200</v>
      </c>
      <c r="E34" s="91">
        <f t="shared" ref="E34:E65" si="78">SUM(F34:I34)</f>
        <v>0</v>
      </c>
      <c r="F34" s="16">
        <v>0</v>
      </c>
      <c r="G34" s="16">
        <v>0</v>
      </c>
      <c r="H34" s="16">
        <v>0</v>
      </c>
      <c r="I34" s="16">
        <v>0</v>
      </c>
      <c r="J34" s="91">
        <f t="shared" ref="J34:J65" si="79">SUM(K34:X34)</f>
        <v>1200</v>
      </c>
      <c r="K34" s="16"/>
      <c r="L34" s="16">
        <v>0</v>
      </c>
      <c r="M34" s="16">
        <v>0</v>
      </c>
      <c r="N34" s="16">
        <v>0</v>
      </c>
      <c r="O34" s="16">
        <v>1200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/>
      <c r="W34" s="16">
        <v>0</v>
      </c>
      <c r="X34" s="16">
        <v>0</v>
      </c>
      <c r="Y34" s="79">
        <v>2</v>
      </c>
      <c r="Z34" s="94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95">
        <v>0</v>
      </c>
      <c r="AL34" s="94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95">
        <v>0</v>
      </c>
    </row>
    <row r="35" spans="1:56">
      <c r="A35" s="14">
        <v>24</v>
      </c>
      <c r="B35" s="107" t="s">
        <v>52</v>
      </c>
      <c r="C35" s="15" t="s">
        <v>53</v>
      </c>
      <c r="D35" s="106">
        <f t="shared" si="9"/>
        <v>52000</v>
      </c>
      <c r="E35" s="91">
        <f t="shared" si="78"/>
        <v>0</v>
      </c>
      <c r="F35" s="16">
        <v>0</v>
      </c>
      <c r="G35" s="16">
        <v>0</v>
      </c>
      <c r="H35" s="16">
        <v>0</v>
      </c>
      <c r="I35" s="16">
        <v>0</v>
      </c>
      <c r="J35" s="91">
        <f t="shared" si="79"/>
        <v>52000</v>
      </c>
      <c r="K35" s="16"/>
      <c r="L35" s="16">
        <v>42880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9120</v>
      </c>
      <c r="T35" s="16">
        <v>0</v>
      </c>
      <c r="U35" s="16">
        <v>0</v>
      </c>
      <c r="V35" s="16"/>
      <c r="W35" s="16">
        <v>0</v>
      </c>
      <c r="X35" s="16">
        <v>0</v>
      </c>
      <c r="Y35" s="79">
        <v>2</v>
      </c>
      <c r="Z35" s="94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95">
        <v>0</v>
      </c>
      <c r="AL35" s="94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95">
        <v>0</v>
      </c>
    </row>
    <row r="36" spans="1:56">
      <c r="A36" s="14">
        <v>25</v>
      </c>
      <c r="B36" s="107" t="s">
        <v>55</v>
      </c>
      <c r="C36" s="15" t="s">
        <v>56</v>
      </c>
      <c r="D36" s="106">
        <f t="shared" si="9"/>
        <v>134180</v>
      </c>
      <c r="E36" s="91">
        <f t="shared" si="78"/>
        <v>0</v>
      </c>
      <c r="F36" s="16">
        <v>0</v>
      </c>
      <c r="G36" s="16">
        <v>0</v>
      </c>
      <c r="H36" s="16">
        <v>0</v>
      </c>
      <c r="I36" s="16">
        <v>0</v>
      </c>
      <c r="J36" s="91">
        <f t="shared" si="79"/>
        <v>134180</v>
      </c>
      <c r="K36" s="16"/>
      <c r="L36" s="16">
        <v>59189</v>
      </c>
      <c r="M36" s="16">
        <v>24161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58">
        <v>650</v>
      </c>
      <c r="T36" s="16">
        <v>0</v>
      </c>
      <c r="U36" s="16">
        <v>0</v>
      </c>
      <c r="V36" s="16"/>
      <c r="W36" s="16">
        <v>50180</v>
      </c>
      <c r="X36" s="16">
        <v>0</v>
      </c>
      <c r="Y36" s="79">
        <v>3</v>
      </c>
      <c r="Z36" s="94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95">
        <v>0</v>
      </c>
      <c r="AL36" s="94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95">
        <v>0</v>
      </c>
    </row>
    <row r="37" spans="1:56">
      <c r="A37" s="14">
        <v>26</v>
      </c>
      <c r="B37" s="107" t="s">
        <v>57</v>
      </c>
      <c r="C37" s="15" t="s">
        <v>58</v>
      </c>
      <c r="D37" s="106">
        <f t="shared" si="9"/>
        <v>35600</v>
      </c>
      <c r="E37" s="91">
        <f t="shared" si="78"/>
        <v>0</v>
      </c>
      <c r="F37" s="16">
        <v>0</v>
      </c>
      <c r="G37" s="16">
        <v>0</v>
      </c>
      <c r="H37" s="16">
        <v>0</v>
      </c>
      <c r="I37" s="16">
        <v>0</v>
      </c>
      <c r="J37" s="91">
        <f t="shared" si="79"/>
        <v>35600</v>
      </c>
      <c r="K37" s="16"/>
      <c r="L37" s="16">
        <v>30300</v>
      </c>
      <c r="M37" s="16">
        <v>5270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30</v>
      </c>
      <c r="T37" s="16">
        <v>0</v>
      </c>
      <c r="U37" s="16">
        <v>0</v>
      </c>
      <c r="V37" s="16"/>
      <c r="W37" s="16">
        <v>0</v>
      </c>
      <c r="X37" s="16">
        <v>0</v>
      </c>
      <c r="Y37" s="79">
        <v>3</v>
      </c>
      <c r="Z37" s="94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95">
        <v>0</v>
      </c>
      <c r="AL37" s="94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95">
        <v>0</v>
      </c>
    </row>
    <row r="38" spans="1:56">
      <c r="A38" s="56">
        <v>27</v>
      </c>
      <c r="B38" s="107" t="s">
        <v>132</v>
      </c>
      <c r="C38" s="57" t="s">
        <v>75</v>
      </c>
      <c r="D38" s="106">
        <f t="shared" si="9"/>
        <v>163733</v>
      </c>
      <c r="E38" s="91">
        <f t="shared" si="78"/>
        <v>0</v>
      </c>
      <c r="F38" s="58">
        <v>0</v>
      </c>
      <c r="G38" s="58">
        <v>0</v>
      </c>
      <c r="H38" s="58">
        <v>0</v>
      </c>
      <c r="I38" s="58">
        <v>0</v>
      </c>
      <c r="J38" s="91">
        <f t="shared" si="79"/>
        <v>163733</v>
      </c>
      <c r="K38" s="58"/>
      <c r="L38" s="58">
        <v>0</v>
      </c>
      <c r="M38" s="58">
        <v>0</v>
      </c>
      <c r="N38" s="58">
        <v>135233</v>
      </c>
      <c r="O38" s="58">
        <v>20000</v>
      </c>
      <c r="P38" s="58">
        <v>8500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/>
      <c r="W38" s="58">
        <v>0</v>
      </c>
      <c r="X38" s="58">
        <v>0</v>
      </c>
      <c r="Y38" s="86">
        <v>2</v>
      </c>
      <c r="Z38" s="94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95">
        <v>0</v>
      </c>
      <c r="AL38" s="94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95">
        <v>0</v>
      </c>
    </row>
    <row r="39" spans="1:56">
      <c r="A39" s="14">
        <v>28</v>
      </c>
      <c r="B39" s="107" t="s">
        <v>134</v>
      </c>
      <c r="C39" s="15" t="s">
        <v>77</v>
      </c>
      <c r="D39" s="106">
        <f t="shared" si="9"/>
        <v>8800</v>
      </c>
      <c r="E39" s="91">
        <f t="shared" si="78"/>
        <v>0</v>
      </c>
      <c r="F39" s="16">
        <v>0</v>
      </c>
      <c r="G39" s="16">
        <v>0</v>
      </c>
      <c r="H39" s="16">
        <v>0</v>
      </c>
      <c r="I39" s="16">
        <v>0</v>
      </c>
      <c r="J39" s="91">
        <f t="shared" si="79"/>
        <v>8800</v>
      </c>
      <c r="K39" s="16"/>
      <c r="L39" s="16">
        <v>0</v>
      </c>
      <c r="M39" s="16">
        <v>0</v>
      </c>
      <c r="N39" s="16">
        <v>0</v>
      </c>
      <c r="O39" s="16">
        <v>8800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/>
      <c r="W39" s="16">
        <v>0</v>
      </c>
      <c r="X39" s="16">
        <v>0</v>
      </c>
      <c r="Y39" s="79">
        <v>2</v>
      </c>
      <c r="Z39" s="94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95">
        <v>0</v>
      </c>
      <c r="AL39" s="94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95">
        <v>0</v>
      </c>
    </row>
    <row r="40" spans="1:56">
      <c r="A40" s="14">
        <v>29</v>
      </c>
      <c r="B40" s="107" t="s">
        <v>135</v>
      </c>
      <c r="C40" s="15" t="s">
        <v>78</v>
      </c>
      <c r="D40" s="106">
        <f t="shared" si="9"/>
        <v>14000</v>
      </c>
      <c r="E40" s="91">
        <f t="shared" si="78"/>
        <v>0</v>
      </c>
      <c r="F40" s="16">
        <v>0</v>
      </c>
      <c r="G40" s="16">
        <v>0</v>
      </c>
      <c r="H40" s="16">
        <v>0</v>
      </c>
      <c r="I40" s="16">
        <v>0</v>
      </c>
      <c r="J40" s="91">
        <f t="shared" si="79"/>
        <v>14000</v>
      </c>
      <c r="K40" s="16"/>
      <c r="L40" s="16">
        <v>0</v>
      </c>
      <c r="M40" s="16">
        <v>0</v>
      </c>
      <c r="N40" s="16">
        <v>0</v>
      </c>
      <c r="O40" s="16">
        <v>8450</v>
      </c>
      <c r="P40" s="16">
        <v>0</v>
      </c>
      <c r="Q40" s="16">
        <v>0</v>
      </c>
      <c r="R40" s="16">
        <v>0</v>
      </c>
      <c r="S40" s="16">
        <v>5550</v>
      </c>
      <c r="T40" s="16">
        <v>0</v>
      </c>
      <c r="U40" s="16">
        <v>0</v>
      </c>
      <c r="V40" s="16"/>
      <c r="W40" s="16">
        <v>0</v>
      </c>
      <c r="X40" s="16">
        <v>0</v>
      </c>
      <c r="Y40" s="79">
        <v>1</v>
      </c>
      <c r="Z40" s="94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95">
        <v>0</v>
      </c>
      <c r="AL40" s="94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95">
        <v>0</v>
      </c>
    </row>
    <row r="41" spans="1:56">
      <c r="A41" s="56">
        <v>30</v>
      </c>
      <c r="B41" s="107" t="s">
        <v>59</v>
      </c>
      <c r="C41" s="57" t="s">
        <v>60</v>
      </c>
      <c r="D41" s="106">
        <f t="shared" si="9"/>
        <v>235164</v>
      </c>
      <c r="E41" s="91">
        <f t="shared" si="78"/>
        <v>0</v>
      </c>
      <c r="F41" s="58">
        <v>0</v>
      </c>
      <c r="G41" s="58">
        <v>0</v>
      </c>
      <c r="H41" s="58">
        <v>0</v>
      </c>
      <c r="I41" s="58">
        <v>0</v>
      </c>
      <c r="J41" s="91">
        <f t="shared" si="79"/>
        <v>235164</v>
      </c>
      <c r="K41" s="58"/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/>
      <c r="W41" s="58">
        <v>0</v>
      </c>
      <c r="X41" s="58">
        <v>235164</v>
      </c>
      <c r="Y41" s="86">
        <v>3</v>
      </c>
      <c r="Z41" s="94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95">
        <v>0</v>
      </c>
      <c r="AL41" s="94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95">
        <v>0</v>
      </c>
    </row>
    <row r="42" spans="1:56">
      <c r="A42" s="56">
        <v>31</v>
      </c>
      <c r="B42" s="107" t="s">
        <v>62</v>
      </c>
      <c r="C42" s="57" t="s">
        <v>63</v>
      </c>
      <c r="D42" s="106">
        <f t="shared" si="9"/>
        <v>48500</v>
      </c>
      <c r="E42" s="91">
        <f t="shared" si="78"/>
        <v>0</v>
      </c>
      <c r="F42" s="58">
        <v>0</v>
      </c>
      <c r="G42" s="58">
        <v>0</v>
      </c>
      <c r="H42" s="58">
        <v>0</v>
      </c>
      <c r="I42" s="58">
        <v>0</v>
      </c>
      <c r="J42" s="91">
        <f t="shared" si="79"/>
        <v>48500</v>
      </c>
      <c r="K42" s="58"/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/>
      <c r="W42" s="58">
        <v>0</v>
      </c>
      <c r="X42" s="58">
        <v>48500</v>
      </c>
      <c r="Y42" s="86">
        <v>3</v>
      </c>
      <c r="Z42" s="94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95">
        <v>0</v>
      </c>
      <c r="AL42" s="94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95">
        <v>0</v>
      </c>
    </row>
    <row r="43" spans="1:56">
      <c r="A43" s="56">
        <v>32</v>
      </c>
      <c r="B43" s="107" t="s">
        <v>68</v>
      </c>
      <c r="C43" s="57" t="s">
        <v>69</v>
      </c>
      <c r="D43" s="106">
        <f t="shared" si="9"/>
        <v>36500</v>
      </c>
      <c r="E43" s="91">
        <f t="shared" si="78"/>
        <v>0</v>
      </c>
      <c r="F43" s="58">
        <v>0</v>
      </c>
      <c r="G43" s="58">
        <v>0</v>
      </c>
      <c r="H43" s="58">
        <v>0</v>
      </c>
      <c r="I43" s="58">
        <v>0</v>
      </c>
      <c r="J43" s="91">
        <f t="shared" si="79"/>
        <v>36500</v>
      </c>
      <c r="K43" s="58"/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/>
      <c r="W43" s="58">
        <v>0</v>
      </c>
      <c r="X43" s="58">
        <v>36500</v>
      </c>
      <c r="Y43" s="86">
        <v>3</v>
      </c>
      <c r="Z43" s="94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95">
        <v>0</v>
      </c>
      <c r="AL43" s="94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95">
        <v>0</v>
      </c>
    </row>
    <row r="44" spans="1:56">
      <c r="A44" s="56">
        <v>33</v>
      </c>
      <c r="B44" s="107" t="s">
        <v>71</v>
      </c>
      <c r="C44" s="57" t="s">
        <v>72</v>
      </c>
      <c r="D44" s="106">
        <f t="shared" si="9"/>
        <v>31250</v>
      </c>
      <c r="E44" s="91">
        <f t="shared" si="78"/>
        <v>0</v>
      </c>
      <c r="F44" s="58">
        <v>0</v>
      </c>
      <c r="G44" s="58">
        <v>0</v>
      </c>
      <c r="H44" s="58">
        <v>0</v>
      </c>
      <c r="I44" s="58">
        <v>0</v>
      </c>
      <c r="J44" s="91">
        <f t="shared" si="79"/>
        <v>31250</v>
      </c>
      <c r="K44" s="58"/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/>
      <c r="W44" s="58">
        <v>0</v>
      </c>
      <c r="X44" s="58">
        <v>31250</v>
      </c>
      <c r="Y44" s="86">
        <v>3</v>
      </c>
      <c r="Z44" s="94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95">
        <v>0</v>
      </c>
      <c r="AL44" s="94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95">
        <v>0</v>
      </c>
    </row>
    <row r="45" spans="1:56">
      <c r="A45" s="56">
        <v>34</v>
      </c>
      <c r="B45" s="107" t="s">
        <v>162</v>
      </c>
      <c r="C45" s="57" t="s">
        <v>167</v>
      </c>
      <c r="D45" s="106">
        <f t="shared" si="9"/>
        <v>0</v>
      </c>
      <c r="E45" s="91">
        <f t="shared" si="78"/>
        <v>0</v>
      </c>
      <c r="F45" s="58">
        <v>0</v>
      </c>
      <c r="G45" s="58">
        <v>0</v>
      </c>
      <c r="H45" s="58">
        <v>0</v>
      </c>
      <c r="I45" s="58">
        <v>0</v>
      </c>
      <c r="J45" s="91">
        <f t="shared" si="79"/>
        <v>0</v>
      </c>
      <c r="K45" s="58"/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/>
      <c r="W45" s="58">
        <v>0</v>
      </c>
      <c r="X45" s="58">
        <v>0</v>
      </c>
      <c r="Y45" s="86">
        <v>3</v>
      </c>
      <c r="Z45" s="94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95">
        <v>0</v>
      </c>
      <c r="AL45" s="94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95">
        <v>0</v>
      </c>
    </row>
    <row r="46" spans="1:56">
      <c r="A46" s="56">
        <v>35</v>
      </c>
      <c r="B46" s="107" t="s">
        <v>45</v>
      </c>
      <c r="C46" s="57" t="s">
        <v>46</v>
      </c>
      <c r="D46" s="106">
        <f t="shared" si="9"/>
        <v>4287</v>
      </c>
      <c r="E46" s="91">
        <f t="shared" si="78"/>
        <v>0</v>
      </c>
      <c r="F46" s="58">
        <v>0</v>
      </c>
      <c r="G46" s="58">
        <v>0</v>
      </c>
      <c r="H46" s="58">
        <v>0</v>
      </c>
      <c r="I46" s="58">
        <v>0</v>
      </c>
      <c r="J46" s="91">
        <f t="shared" si="79"/>
        <v>4287</v>
      </c>
      <c r="K46" s="58"/>
      <c r="L46" s="58">
        <v>2875</v>
      </c>
      <c r="M46" s="58">
        <v>236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676</v>
      </c>
      <c r="V46" s="58"/>
      <c r="W46" s="58">
        <v>0</v>
      </c>
      <c r="X46" s="58">
        <v>500</v>
      </c>
      <c r="Y46" s="86">
        <v>2</v>
      </c>
      <c r="Z46" s="94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95">
        <v>0</v>
      </c>
      <c r="AL46" s="94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95">
        <v>0</v>
      </c>
    </row>
    <row r="47" spans="1:56">
      <c r="A47" s="56">
        <v>36</v>
      </c>
      <c r="B47" s="107" t="s">
        <v>163</v>
      </c>
      <c r="C47" s="57" t="s">
        <v>168</v>
      </c>
      <c r="D47" s="106">
        <f t="shared" si="9"/>
        <v>0</v>
      </c>
      <c r="E47" s="91">
        <f t="shared" si="78"/>
        <v>0</v>
      </c>
      <c r="F47" s="58">
        <v>0</v>
      </c>
      <c r="G47" s="58">
        <v>0</v>
      </c>
      <c r="H47" s="58">
        <v>0</v>
      </c>
      <c r="I47" s="58">
        <v>0</v>
      </c>
      <c r="J47" s="91">
        <f t="shared" si="79"/>
        <v>0</v>
      </c>
      <c r="K47" s="58"/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0</v>
      </c>
      <c r="W47" s="58">
        <v>0</v>
      </c>
      <c r="X47" s="58">
        <v>0</v>
      </c>
      <c r="Y47" s="79">
        <v>3</v>
      </c>
      <c r="Z47" s="94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95">
        <v>0</v>
      </c>
      <c r="AL47" s="94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95">
        <v>0</v>
      </c>
    </row>
    <row r="48" spans="1:56">
      <c r="A48" s="14">
        <v>37</v>
      </c>
      <c r="B48" s="107" t="s">
        <v>47</v>
      </c>
      <c r="C48" s="15" t="s">
        <v>48</v>
      </c>
      <c r="D48" s="106">
        <f t="shared" si="9"/>
        <v>4450</v>
      </c>
      <c r="E48" s="91">
        <f t="shared" si="78"/>
        <v>0</v>
      </c>
      <c r="F48" s="16">
        <v>0</v>
      </c>
      <c r="G48" s="16">
        <v>0</v>
      </c>
      <c r="H48" s="16">
        <v>0</v>
      </c>
      <c r="I48" s="16">
        <v>0</v>
      </c>
      <c r="J48" s="91">
        <f t="shared" si="79"/>
        <v>4450</v>
      </c>
      <c r="K48" s="16"/>
      <c r="L48" s="16">
        <v>4400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/>
      <c r="W48" s="16">
        <v>0</v>
      </c>
      <c r="X48" s="16">
        <v>50</v>
      </c>
      <c r="Y48" s="79">
        <v>3</v>
      </c>
      <c r="Z48" s="94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95">
        <v>0</v>
      </c>
      <c r="AL48" s="94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95">
        <v>0</v>
      </c>
    </row>
    <row r="49" spans="1:49">
      <c r="A49" s="14">
        <v>38</v>
      </c>
      <c r="B49" s="107" t="s">
        <v>153</v>
      </c>
      <c r="C49" s="15" t="s">
        <v>152</v>
      </c>
      <c r="D49" s="106">
        <f t="shared" si="9"/>
        <v>0</v>
      </c>
      <c r="E49" s="91">
        <f t="shared" si="78"/>
        <v>0</v>
      </c>
      <c r="F49" s="16">
        <v>0</v>
      </c>
      <c r="G49" s="16">
        <v>0</v>
      </c>
      <c r="H49" s="16">
        <v>0</v>
      </c>
      <c r="I49" s="16">
        <v>0</v>
      </c>
      <c r="J49" s="91">
        <f t="shared" si="79"/>
        <v>0</v>
      </c>
      <c r="K49" s="16"/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/>
      <c r="W49" s="16">
        <v>0</v>
      </c>
      <c r="X49" s="16">
        <v>0</v>
      </c>
      <c r="Y49" s="79">
        <v>2</v>
      </c>
      <c r="Z49" s="94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95">
        <v>0</v>
      </c>
      <c r="AL49" s="94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95">
        <v>0</v>
      </c>
    </row>
    <row r="50" spans="1:49">
      <c r="A50" s="14">
        <v>39</v>
      </c>
      <c r="B50" s="107" t="s">
        <v>89</v>
      </c>
      <c r="C50" s="15" t="s">
        <v>90</v>
      </c>
      <c r="D50" s="106">
        <f t="shared" si="9"/>
        <v>4600</v>
      </c>
      <c r="E50" s="91">
        <f t="shared" si="78"/>
        <v>0</v>
      </c>
      <c r="F50" s="16">
        <v>0</v>
      </c>
      <c r="G50" s="16">
        <v>0</v>
      </c>
      <c r="H50" s="16">
        <v>0</v>
      </c>
      <c r="I50" s="16">
        <v>0</v>
      </c>
      <c r="J50" s="91">
        <f t="shared" si="79"/>
        <v>4600</v>
      </c>
      <c r="K50" s="16"/>
      <c r="L50" s="16">
        <v>4600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/>
      <c r="W50" s="16">
        <v>0</v>
      </c>
      <c r="X50" s="16">
        <v>0</v>
      </c>
      <c r="Y50" s="79">
        <v>2</v>
      </c>
      <c r="Z50" s="94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95">
        <v>0</v>
      </c>
      <c r="AL50" s="94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95">
        <v>0</v>
      </c>
    </row>
    <row r="51" spans="1:49">
      <c r="A51" s="14">
        <v>40</v>
      </c>
      <c r="B51" s="107" t="s">
        <v>79</v>
      </c>
      <c r="C51" s="15" t="s">
        <v>80</v>
      </c>
      <c r="D51" s="106">
        <f t="shared" si="9"/>
        <v>1450</v>
      </c>
      <c r="E51" s="91">
        <f t="shared" si="78"/>
        <v>0</v>
      </c>
      <c r="F51" s="16">
        <v>0</v>
      </c>
      <c r="G51" s="16">
        <v>0</v>
      </c>
      <c r="H51" s="16">
        <v>0</v>
      </c>
      <c r="I51" s="16">
        <v>0</v>
      </c>
      <c r="J51" s="91">
        <f t="shared" si="79"/>
        <v>1450</v>
      </c>
      <c r="K51" s="16"/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/>
      <c r="W51" s="16">
        <v>0</v>
      </c>
      <c r="X51" s="16">
        <v>1450</v>
      </c>
      <c r="Y51" s="79">
        <v>2</v>
      </c>
      <c r="Z51" s="94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95">
        <v>0</v>
      </c>
      <c r="AL51" s="94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95">
        <v>0</v>
      </c>
    </row>
    <row r="52" spans="1:49">
      <c r="A52" s="14">
        <v>41</v>
      </c>
      <c r="B52" s="107" t="s">
        <v>155</v>
      </c>
      <c r="C52" s="15" t="s">
        <v>154</v>
      </c>
      <c r="D52" s="106">
        <f t="shared" si="9"/>
        <v>0</v>
      </c>
      <c r="E52" s="91">
        <f t="shared" si="78"/>
        <v>0</v>
      </c>
      <c r="F52" s="16">
        <v>0</v>
      </c>
      <c r="G52" s="16">
        <v>0</v>
      </c>
      <c r="H52" s="16">
        <v>0</v>
      </c>
      <c r="I52" s="16">
        <v>0</v>
      </c>
      <c r="J52" s="91">
        <f t="shared" si="79"/>
        <v>0</v>
      </c>
      <c r="K52" s="16"/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/>
      <c r="W52" s="16">
        <v>0</v>
      </c>
      <c r="X52" s="16">
        <v>0</v>
      </c>
      <c r="Y52" s="79">
        <v>2</v>
      </c>
      <c r="Z52" s="94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95">
        <v>0</v>
      </c>
      <c r="AL52" s="94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95">
        <v>0</v>
      </c>
    </row>
    <row r="53" spans="1:49">
      <c r="A53" s="14">
        <v>42</v>
      </c>
      <c r="B53" s="107" t="s">
        <v>87</v>
      </c>
      <c r="C53" s="15" t="s">
        <v>88</v>
      </c>
      <c r="D53" s="106">
        <f t="shared" si="9"/>
        <v>0</v>
      </c>
      <c r="E53" s="91">
        <f t="shared" si="78"/>
        <v>0</v>
      </c>
      <c r="F53" s="16">
        <v>0</v>
      </c>
      <c r="G53" s="16">
        <v>0</v>
      </c>
      <c r="H53" s="16">
        <v>0</v>
      </c>
      <c r="I53" s="16">
        <v>0</v>
      </c>
      <c r="J53" s="91">
        <f t="shared" si="79"/>
        <v>0</v>
      </c>
      <c r="K53" s="16"/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/>
      <c r="W53" s="16">
        <v>0</v>
      </c>
      <c r="X53" s="16">
        <v>0</v>
      </c>
      <c r="Y53" s="79">
        <v>2</v>
      </c>
      <c r="Z53" s="94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95">
        <v>0</v>
      </c>
      <c r="AL53" s="94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95">
        <v>0</v>
      </c>
    </row>
    <row r="54" spans="1:49">
      <c r="A54" s="14">
        <v>43</v>
      </c>
      <c r="B54" s="107" t="s">
        <v>85</v>
      </c>
      <c r="C54" s="15" t="s">
        <v>86</v>
      </c>
      <c r="D54" s="106">
        <f t="shared" si="9"/>
        <v>45567</v>
      </c>
      <c r="E54" s="91">
        <f t="shared" si="78"/>
        <v>0</v>
      </c>
      <c r="F54" s="16">
        <v>0</v>
      </c>
      <c r="G54" s="16">
        <v>0</v>
      </c>
      <c r="H54" s="16">
        <v>0</v>
      </c>
      <c r="I54" s="16">
        <v>0</v>
      </c>
      <c r="J54" s="91">
        <f t="shared" si="79"/>
        <v>45567</v>
      </c>
      <c r="K54" s="16"/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45567</v>
      </c>
      <c r="V54" s="16"/>
      <c r="W54" s="16">
        <v>0</v>
      </c>
      <c r="X54" s="16">
        <v>0</v>
      </c>
      <c r="Y54" s="79">
        <v>2</v>
      </c>
      <c r="Z54" s="94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95">
        <v>0</v>
      </c>
      <c r="AL54" s="94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95">
        <v>0</v>
      </c>
    </row>
    <row r="55" spans="1:49">
      <c r="A55" s="14">
        <v>44</v>
      </c>
      <c r="B55" s="107" t="s">
        <v>81</v>
      </c>
      <c r="C55" s="15" t="s">
        <v>82</v>
      </c>
      <c r="D55" s="106">
        <f t="shared" si="9"/>
        <v>2850</v>
      </c>
      <c r="E55" s="91">
        <f t="shared" si="78"/>
        <v>0</v>
      </c>
      <c r="F55" s="16">
        <v>0</v>
      </c>
      <c r="G55" s="16">
        <v>0</v>
      </c>
      <c r="H55" s="16">
        <v>0</v>
      </c>
      <c r="I55" s="16">
        <v>0</v>
      </c>
      <c r="J55" s="91">
        <f t="shared" si="79"/>
        <v>2850</v>
      </c>
      <c r="K55" s="16"/>
      <c r="L55" s="16">
        <v>1850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/>
      <c r="W55" s="16">
        <v>0</v>
      </c>
      <c r="X55" s="16">
        <v>1000</v>
      </c>
      <c r="Y55" s="79">
        <v>2</v>
      </c>
      <c r="Z55" s="94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95">
        <v>0</v>
      </c>
      <c r="AL55" s="94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95">
        <v>0</v>
      </c>
    </row>
    <row r="56" spans="1:49">
      <c r="A56" s="14">
        <v>45</v>
      </c>
      <c r="B56" s="107" t="s">
        <v>93</v>
      </c>
      <c r="C56" s="15" t="s">
        <v>94</v>
      </c>
      <c r="D56" s="106">
        <f t="shared" si="9"/>
        <v>0</v>
      </c>
      <c r="E56" s="91">
        <f t="shared" si="78"/>
        <v>0</v>
      </c>
      <c r="F56" s="16">
        <v>0</v>
      </c>
      <c r="G56" s="16">
        <v>0</v>
      </c>
      <c r="H56" s="16">
        <v>0</v>
      </c>
      <c r="I56" s="16">
        <v>0</v>
      </c>
      <c r="J56" s="91">
        <f t="shared" si="79"/>
        <v>0</v>
      </c>
      <c r="K56" s="16"/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79">
        <v>2</v>
      </c>
      <c r="Z56" s="94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95">
        <v>0</v>
      </c>
      <c r="AL56" s="94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95">
        <v>0</v>
      </c>
    </row>
    <row r="57" spans="1:49">
      <c r="A57" s="14">
        <v>46</v>
      </c>
      <c r="B57" s="107" t="s">
        <v>95</v>
      </c>
      <c r="C57" s="15" t="s">
        <v>96</v>
      </c>
      <c r="D57" s="106">
        <f t="shared" si="9"/>
        <v>0</v>
      </c>
      <c r="E57" s="91">
        <f t="shared" si="78"/>
        <v>0</v>
      </c>
      <c r="F57" s="16">
        <v>0</v>
      </c>
      <c r="G57" s="16">
        <v>0</v>
      </c>
      <c r="H57" s="16">
        <v>0</v>
      </c>
      <c r="I57" s="16">
        <v>0</v>
      </c>
      <c r="J57" s="91">
        <f t="shared" si="79"/>
        <v>0</v>
      </c>
      <c r="K57" s="16"/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79">
        <v>2</v>
      </c>
      <c r="Z57" s="94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95">
        <v>0</v>
      </c>
      <c r="AL57" s="94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95">
        <v>0</v>
      </c>
    </row>
    <row r="58" spans="1:49">
      <c r="A58" s="14">
        <v>47</v>
      </c>
      <c r="B58" s="107" t="s">
        <v>97</v>
      </c>
      <c r="C58" s="15" t="s">
        <v>98</v>
      </c>
      <c r="D58" s="106">
        <f t="shared" si="9"/>
        <v>3400</v>
      </c>
      <c r="E58" s="91">
        <f t="shared" si="78"/>
        <v>0</v>
      </c>
      <c r="F58" s="16">
        <v>0</v>
      </c>
      <c r="G58" s="16">
        <v>0</v>
      </c>
      <c r="H58" s="16">
        <v>0</v>
      </c>
      <c r="I58" s="16">
        <v>0</v>
      </c>
      <c r="J58" s="91">
        <f t="shared" si="79"/>
        <v>3400</v>
      </c>
      <c r="K58" s="16"/>
      <c r="L58" s="16">
        <v>3400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/>
      <c r="W58" s="16">
        <v>0</v>
      </c>
      <c r="X58" s="16">
        <v>0</v>
      </c>
      <c r="Y58" s="79">
        <v>2</v>
      </c>
      <c r="Z58" s="94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95">
        <v>0</v>
      </c>
      <c r="AL58" s="94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95">
        <v>0</v>
      </c>
    </row>
    <row r="59" spans="1:49">
      <c r="A59" s="14">
        <v>48</v>
      </c>
      <c r="B59" s="107" t="s">
        <v>99</v>
      </c>
      <c r="C59" s="15" t="s">
        <v>100</v>
      </c>
      <c r="D59" s="106">
        <f t="shared" si="9"/>
        <v>0</v>
      </c>
      <c r="E59" s="91">
        <f t="shared" si="78"/>
        <v>0</v>
      </c>
      <c r="F59" s="16">
        <v>0</v>
      </c>
      <c r="G59" s="16">
        <v>0</v>
      </c>
      <c r="H59" s="16">
        <v>0</v>
      </c>
      <c r="I59" s="16">
        <v>0</v>
      </c>
      <c r="J59" s="91">
        <f t="shared" si="79"/>
        <v>0</v>
      </c>
      <c r="K59" s="16"/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/>
      <c r="W59" s="16">
        <v>0</v>
      </c>
      <c r="X59" s="16">
        <v>0</v>
      </c>
      <c r="Y59" s="79">
        <v>2</v>
      </c>
      <c r="Z59" s="94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95">
        <v>0</v>
      </c>
      <c r="AL59" s="94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95">
        <v>0</v>
      </c>
    </row>
    <row r="60" spans="1:49">
      <c r="A60" s="14">
        <v>49</v>
      </c>
      <c r="B60" s="107" t="s">
        <v>171</v>
      </c>
      <c r="C60" s="15" t="s">
        <v>172</v>
      </c>
      <c r="D60" s="106">
        <f t="shared" si="9"/>
        <v>0</v>
      </c>
      <c r="E60" s="91">
        <f t="shared" si="78"/>
        <v>0</v>
      </c>
      <c r="F60" s="16">
        <v>0</v>
      </c>
      <c r="G60" s="16">
        <v>0</v>
      </c>
      <c r="H60" s="16">
        <v>0</v>
      </c>
      <c r="I60" s="16">
        <v>0</v>
      </c>
      <c r="J60" s="91">
        <f t="shared" si="79"/>
        <v>0</v>
      </c>
      <c r="K60" s="16"/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79">
        <v>2</v>
      </c>
      <c r="Z60" s="94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95">
        <v>0</v>
      </c>
      <c r="AL60" s="94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95">
        <v>0</v>
      </c>
    </row>
    <row r="61" spans="1:49">
      <c r="A61" s="14">
        <v>50</v>
      </c>
      <c r="B61" s="107" t="s">
        <v>136</v>
      </c>
      <c r="C61" s="15" t="s">
        <v>137</v>
      </c>
      <c r="D61" s="106">
        <f t="shared" si="9"/>
        <v>0</v>
      </c>
      <c r="E61" s="91">
        <f t="shared" si="78"/>
        <v>0</v>
      </c>
      <c r="F61" s="16">
        <v>0</v>
      </c>
      <c r="G61" s="16">
        <v>0</v>
      </c>
      <c r="H61" s="16">
        <v>0</v>
      </c>
      <c r="I61" s="16">
        <v>0</v>
      </c>
      <c r="J61" s="91">
        <f t="shared" si="79"/>
        <v>0</v>
      </c>
      <c r="K61" s="16"/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/>
      <c r="W61" s="16">
        <v>0</v>
      </c>
      <c r="X61" s="16">
        <v>0</v>
      </c>
      <c r="Y61" s="79">
        <v>2</v>
      </c>
      <c r="Z61" s="94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95">
        <v>0</v>
      </c>
      <c r="AL61" s="94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95">
        <v>0</v>
      </c>
    </row>
    <row r="62" spans="1:49">
      <c r="A62" s="14">
        <v>51</v>
      </c>
      <c r="B62" s="107" t="s">
        <v>91</v>
      </c>
      <c r="C62" s="15" t="s">
        <v>92</v>
      </c>
      <c r="D62" s="106">
        <f t="shared" si="9"/>
        <v>5100</v>
      </c>
      <c r="E62" s="91">
        <f t="shared" si="78"/>
        <v>0</v>
      </c>
      <c r="F62" s="16">
        <v>0</v>
      </c>
      <c r="G62" s="16">
        <v>0</v>
      </c>
      <c r="H62" s="16">
        <v>0</v>
      </c>
      <c r="I62" s="16">
        <v>0</v>
      </c>
      <c r="J62" s="91">
        <f t="shared" si="79"/>
        <v>5100</v>
      </c>
      <c r="K62" s="16"/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/>
      <c r="W62" s="16">
        <v>0</v>
      </c>
      <c r="X62" s="16">
        <v>5100</v>
      </c>
      <c r="Y62" s="79">
        <v>2</v>
      </c>
      <c r="Z62" s="94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95">
        <v>0</v>
      </c>
      <c r="AL62" s="94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95">
        <v>0</v>
      </c>
    </row>
    <row r="63" spans="1:49">
      <c r="A63" s="14">
        <v>52</v>
      </c>
      <c r="B63" s="107" t="s">
        <v>83</v>
      </c>
      <c r="C63" s="15" t="s">
        <v>84</v>
      </c>
      <c r="D63" s="106">
        <f t="shared" si="9"/>
        <v>700</v>
      </c>
      <c r="E63" s="91">
        <f t="shared" si="78"/>
        <v>0</v>
      </c>
      <c r="F63" s="16">
        <v>0</v>
      </c>
      <c r="G63" s="16">
        <v>0</v>
      </c>
      <c r="H63" s="16">
        <v>0</v>
      </c>
      <c r="I63" s="16">
        <v>0</v>
      </c>
      <c r="J63" s="91">
        <f t="shared" si="79"/>
        <v>700</v>
      </c>
      <c r="K63" s="16"/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/>
      <c r="W63" s="16">
        <v>0</v>
      </c>
      <c r="X63" s="16">
        <v>700</v>
      </c>
      <c r="Y63" s="79">
        <v>2</v>
      </c>
      <c r="Z63" s="94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95">
        <v>0</v>
      </c>
      <c r="AL63" s="94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95">
        <v>0</v>
      </c>
    </row>
    <row r="64" spans="1:49">
      <c r="A64" s="14">
        <v>53</v>
      </c>
      <c r="B64" s="107" t="s">
        <v>103</v>
      </c>
      <c r="C64" s="15" t="s">
        <v>104</v>
      </c>
      <c r="D64" s="106">
        <f t="shared" si="9"/>
        <v>1500</v>
      </c>
      <c r="E64" s="91">
        <f t="shared" si="78"/>
        <v>0</v>
      </c>
      <c r="F64" s="16">
        <v>0</v>
      </c>
      <c r="G64" s="16">
        <v>0</v>
      </c>
      <c r="H64" s="16">
        <v>0</v>
      </c>
      <c r="I64" s="16">
        <v>0</v>
      </c>
      <c r="J64" s="91">
        <f t="shared" si="79"/>
        <v>1500</v>
      </c>
      <c r="K64" s="16"/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/>
      <c r="W64" s="16">
        <v>0</v>
      </c>
      <c r="X64" s="16">
        <v>1500</v>
      </c>
      <c r="Y64" s="79">
        <v>2</v>
      </c>
      <c r="Z64" s="94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95">
        <v>0</v>
      </c>
      <c r="AL64" s="94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95">
        <v>0</v>
      </c>
    </row>
    <row r="65" spans="1:49" ht="15.75" thickBot="1">
      <c r="A65" s="14">
        <v>54</v>
      </c>
      <c r="B65" s="69" t="s">
        <v>164</v>
      </c>
      <c r="C65" s="68" t="s">
        <v>169</v>
      </c>
      <c r="D65" s="106">
        <f t="shared" si="9"/>
        <v>5000</v>
      </c>
      <c r="E65" s="91">
        <f t="shared" si="78"/>
        <v>0</v>
      </c>
      <c r="F65" s="67">
        <v>0</v>
      </c>
      <c r="G65" s="67">
        <v>0</v>
      </c>
      <c r="H65" s="67">
        <v>0</v>
      </c>
      <c r="I65" s="67">
        <v>0</v>
      </c>
      <c r="J65" s="91">
        <f t="shared" si="79"/>
        <v>5000</v>
      </c>
      <c r="K65" s="67"/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/>
      <c r="W65" s="67">
        <v>0</v>
      </c>
      <c r="X65" s="67">
        <v>5000</v>
      </c>
      <c r="Y65" s="86">
        <v>3</v>
      </c>
      <c r="Z65" s="98">
        <v>0</v>
      </c>
      <c r="AA65" s="99">
        <v>0</v>
      </c>
      <c r="AB65" s="99">
        <v>0</v>
      </c>
      <c r="AC65" s="99">
        <v>0</v>
      </c>
      <c r="AD65" s="99">
        <v>0</v>
      </c>
      <c r="AE65" s="99">
        <v>0</v>
      </c>
      <c r="AF65" s="99">
        <v>0</v>
      </c>
      <c r="AG65" s="99">
        <v>0</v>
      </c>
      <c r="AH65" s="99">
        <v>0</v>
      </c>
      <c r="AI65" s="99">
        <v>0</v>
      </c>
      <c r="AJ65" s="99">
        <v>0</v>
      </c>
      <c r="AK65" s="100">
        <v>0</v>
      </c>
      <c r="AL65" s="98">
        <v>0</v>
      </c>
      <c r="AM65" s="99">
        <v>0</v>
      </c>
      <c r="AN65" s="99">
        <v>0</v>
      </c>
      <c r="AO65" s="99">
        <v>0</v>
      </c>
      <c r="AP65" s="99">
        <v>0</v>
      </c>
      <c r="AQ65" s="99">
        <v>0</v>
      </c>
      <c r="AR65" s="99">
        <v>0</v>
      </c>
      <c r="AS65" s="99">
        <v>0</v>
      </c>
      <c r="AT65" s="99">
        <v>0</v>
      </c>
      <c r="AU65" s="99">
        <v>0</v>
      </c>
      <c r="AV65" s="99">
        <v>0</v>
      </c>
      <c r="AW65" s="100">
        <v>0</v>
      </c>
    </row>
    <row r="66" spans="1:49">
      <c r="A66" s="71"/>
      <c r="B66" s="72"/>
      <c r="C66" s="73"/>
      <c r="D66" s="74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</row>
    <row r="67" spans="1:49">
      <c r="A67" s="71"/>
      <c r="B67" s="72"/>
      <c r="C67" s="73"/>
      <c r="D67" s="74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</row>
    <row r="68" spans="1:49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9"/>
    </row>
    <row r="69" spans="1:49" ht="18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10"/>
      <c r="X69" s="10"/>
      <c r="Y69" s="9"/>
      <c r="Z69" s="51" t="s">
        <v>147</v>
      </c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</row>
    <row r="70" spans="1:49">
      <c r="D70" s="3"/>
      <c r="E70" s="8"/>
      <c r="W70" s="3"/>
      <c r="X70" s="11"/>
      <c r="Y70" s="8">
        <v>1</v>
      </c>
      <c r="Z70" s="53">
        <v>6.5500000000000003E-2</v>
      </c>
      <c r="AA70" s="53">
        <v>9.6500000000000002E-2</v>
      </c>
      <c r="AB70" s="53">
        <v>0.104</v>
      </c>
      <c r="AC70" s="53">
        <v>0.107</v>
      </c>
      <c r="AD70" s="53">
        <v>7.9500000000000001E-2</v>
      </c>
      <c r="AE70" s="53">
        <v>5.0500000000000003E-2</v>
      </c>
      <c r="AF70" s="53">
        <v>3.3000000000000002E-2</v>
      </c>
      <c r="AG70" s="53">
        <v>4.8500000000000001E-2</v>
      </c>
      <c r="AH70" s="53">
        <v>8.5500000000000007E-2</v>
      </c>
      <c r="AI70" s="53">
        <v>0.113</v>
      </c>
      <c r="AJ70" s="53">
        <v>0.1065</v>
      </c>
      <c r="AK70" s="53">
        <v>0.1105</v>
      </c>
      <c r="AL70" s="90">
        <f>SUM(Z70:AK70)</f>
        <v>1</v>
      </c>
    </row>
    <row r="71" spans="1:49">
      <c r="E71" s="8"/>
      <c r="X71" s="7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</row>
    <row r="72" spans="1:49">
      <c r="E72" s="8"/>
      <c r="X72" s="7"/>
      <c r="Y72" s="8">
        <v>2</v>
      </c>
      <c r="Z72" s="53">
        <v>6.3500000000000001E-2</v>
      </c>
      <c r="AA72" s="53">
        <v>9.0999999999999998E-2</v>
      </c>
      <c r="AB72" s="53">
        <v>9.6500000000000002E-2</v>
      </c>
      <c r="AC72" s="53">
        <v>9.5000000000000001E-2</v>
      </c>
      <c r="AD72" s="53">
        <v>7.6999999999999999E-2</v>
      </c>
      <c r="AE72" s="53">
        <v>6.5000000000000002E-2</v>
      </c>
      <c r="AF72" s="53">
        <v>5.5500000000000001E-2</v>
      </c>
      <c r="AG72" s="53">
        <v>5.9499999999999997E-2</v>
      </c>
      <c r="AH72" s="53">
        <v>8.5500000000000007E-2</v>
      </c>
      <c r="AI72" s="53">
        <v>0.109</v>
      </c>
      <c r="AJ72" s="53">
        <v>9.9500000000000005E-2</v>
      </c>
      <c r="AK72" s="53">
        <v>0.10299999999999999</v>
      </c>
      <c r="AL72" s="90">
        <f>SUM(Z72:AK72)</f>
        <v>1</v>
      </c>
    </row>
    <row r="73" spans="1:49">
      <c r="E73" s="8"/>
      <c r="X73" s="7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</row>
    <row r="74" spans="1:49">
      <c r="E74" s="8"/>
      <c r="X74" s="7"/>
      <c r="Y74" s="8">
        <v>3</v>
      </c>
      <c r="Z74" s="53">
        <v>7.0499999999999993E-2</v>
      </c>
      <c r="AA74" s="53">
        <v>9.35E-2</v>
      </c>
      <c r="AB74" s="53">
        <v>0.1</v>
      </c>
      <c r="AC74" s="53">
        <v>0.1</v>
      </c>
      <c r="AD74" s="53">
        <v>0.08</v>
      </c>
      <c r="AE74" s="53">
        <v>6.25E-2</v>
      </c>
      <c r="AF74" s="53">
        <v>4.9000000000000002E-2</v>
      </c>
      <c r="AG74" s="53">
        <v>5.6500000000000002E-2</v>
      </c>
      <c r="AH74" s="53">
        <v>8.4000000000000005E-2</v>
      </c>
      <c r="AI74" s="53">
        <v>0.1055</v>
      </c>
      <c r="AJ74" s="53">
        <v>9.7500000000000003E-2</v>
      </c>
      <c r="AK74" s="53">
        <v>0.10100000000000001</v>
      </c>
      <c r="AL74" s="90">
        <f>SUM(Z74:AK74)</f>
        <v>1</v>
      </c>
    </row>
    <row r="75" spans="1:49">
      <c r="E75" s="8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</row>
    <row r="77" spans="1:49">
      <c r="Z77" s="27" t="s">
        <v>145</v>
      </c>
    </row>
    <row r="78" spans="1:49">
      <c r="Z78" s="27" t="s">
        <v>146</v>
      </c>
    </row>
    <row r="79" spans="1:49">
      <c r="Z79" s="27" t="s">
        <v>150</v>
      </c>
    </row>
  </sheetData>
  <mergeCells count="58">
    <mergeCell ref="AT6:AT7"/>
    <mergeCell ref="AU6:AU7"/>
    <mergeCell ref="AV6:AV7"/>
    <mergeCell ref="AW6:AW7"/>
    <mergeCell ref="AN6:AN7"/>
    <mergeCell ref="AO6:AO7"/>
    <mergeCell ref="AP6:AP7"/>
    <mergeCell ref="AQ6:AQ7"/>
    <mergeCell ref="AR6:AR7"/>
    <mergeCell ref="AS6:AS7"/>
    <mergeCell ref="BC5:BC7"/>
    <mergeCell ref="U6:U7"/>
    <mergeCell ref="V6:V7"/>
    <mergeCell ref="W6:W7"/>
    <mergeCell ref="X6:X7"/>
    <mergeCell ref="Z6:Z7"/>
    <mergeCell ref="AM6:AM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Z5:AZ7"/>
    <mergeCell ref="AA6:AA7"/>
    <mergeCell ref="BD5:BD7"/>
    <mergeCell ref="F6:I6"/>
    <mergeCell ref="K6:K7"/>
    <mergeCell ref="L6:N6"/>
    <mergeCell ref="O6:O7"/>
    <mergeCell ref="P6:P7"/>
    <mergeCell ref="Q6:Q7"/>
    <mergeCell ref="R6:R7"/>
    <mergeCell ref="S6:S7"/>
    <mergeCell ref="T6:T7"/>
    <mergeCell ref="AL4:AW5"/>
    <mergeCell ref="AZ4:BD4"/>
    <mergeCell ref="BA5:BA7"/>
    <mergeCell ref="BB5:BB7"/>
    <mergeCell ref="A2:C2"/>
    <mergeCell ref="D2:X2"/>
    <mergeCell ref="Z2:AW2"/>
    <mergeCell ref="A4:A7"/>
    <mergeCell ref="B4:B7"/>
    <mergeCell ref="C4:C7"/>
    <mergeCell ref="D4:D7"/>
    <mergeCell ref="E4:X4"/>
    <mergeCell ref="Y4:Y7"/>
    <mergeCell ref="Z4:AK5"/>
    <mergeCell ref="E5:E7"/>
    <mergeCell ref="F5:H5"/>
    <mergeCell ref="J5:J7"/>
    <mergeCell ref="K5:X5"/>
    <mergeCell ref="AK6:AK7"/>
    <mergeCell ref="AL6:A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F79"/>
  <sheetViews>
    <sheetView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K29" sqref="K29"/>
    </sheetView>
  </sheetViews>
  <sheetFormatPr defaultRowHeight="15"/>
  <cols>
    <col min="1" max="1" width="4.140625" style="1" customWidth="1"/>
    <col min="2" max="2" width="42.7109375" style="1" customWidth="1"/>
    <col min="3" max="3" width="7.28515625" style="4" customWidth="1"/>
    <col min="4" max="5" width="14.28515625" style="1" customWidth="1"/>
    <col min="6" max="7" width="11.140625" style="1" customWidth="1"/>
    <col min="8" max="9" width="9.140625" style="1" customWidth="1"/>
    <col min="10" max="10" width="13.28515625" style="1" customWidth="1"/>
    <col min="11" max="11" width="11.140625" style="1" customWidth="1"/>
    <col min="12" max="14" width="9.140625" style="1" customWidth="1"/>
    <col min="15" max="15" width="11.28515625" style="1" customWidth="1"/>
    <col min="16" max="16" width="10" style="1" customWidth="1"/>
    <col min="17" max="17" width="11.28515625" style="1" customWidth="1"/>
    <col min="18" max="18" width="11.7109375" style="1" customWidth="1"/>
    <col min="19" max="19" width="9.140625" style="1" customWidth="1"/>
    <col min="20" max="20" width="8.28515625" style="1" customWidth="1"/>
    <col min="21" max="21" width="10.85546875" style="1" customWidth="1"/>
    <col min="22" max="22" width="9.42578125" style="1" customWidth="1"/>
    <col min="23" max="23" width="10.42578125" style="1" customWidth="1"/>
    <col min="24" max="24" width="9.140625" style="1" customWidth="1"/>
    <col min="25" max="25" width="6" style="8" customWidth="1"/>
    <col min="26" max="26" width="12.5703125" style="27" customWidth="1"/>
    <col min="27" max="39" width="9.5703125" style="27" customWidth="1"/>
    <col min="40" max="49" width="10.85546875" style="27" customWidth="1"/>
    <col min="50" max="51" width="9.140625" customWidth="1"/>
    <col min="52" max="52" width="10.7109375" customWidth="1"/>
    <col min="53" max="53" width="12.7109375" customWidth="1"/>
    <col min="54" max="54" width="12.42578125" customWidth="1"/>
    <col min="55" max="55" width="11.42578125" customWidth="1"/>
    <col min="56" max="56" width="11.85546875" customWidth="1"/>
    <col min="57" max="57" width="9.85546875" bestFit="1" customWidth="1"/>
  </cols>
  <sheetData>
    <row r="1" spans="1:58">
      <c r="D1" s="3"/>
      <c r="E1" s="3"/>
    </row>
    <row r="2" spans="1:58" ht="18">
      <c r="A2" s="145"/>
      <c r="B2" s="145"/>
      <c r="C2" s="145"/>
      <c r="D2" s="146" t="s">
        <v>173</v>
      </c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32"/>
      <c r="Z2" s="158" t="s">
        <v>175</v>
      </c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</row>
    <row r="3" spans="1:58" ht="15.75" thickBot="1">
      <c r="E3" s="3"/>
      <c r="G3" s="3"/>
    </row>
    <row r="4" spans="1:58" ht="18" customHeight="1">
      <c r="A4" s="140" t="s">
        <v>18</v>
      </c>
      <c r="B4" s="140" t="s">
        <v>19</v>
      </c>
      <c r="C4" s="147" t="s">
        <v>37</v>
      </c>
      <c r="D4" s="141" t="s">
        <v>184</v>
      </c>
      <c r="E4" s="144" t="s">
        <v>15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39" t="s">
        <v>144</v>
      </c>
      <c r="Z4" s="181" t="s">
        <v>148</v>
      </c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3"/>
      <c r="AL4" s="181" t="s">
        <v>149</v>
      </c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3"/>
      <c r="AZ4" s="179" t="s">
        <v>176</v>
      </c>
      <c r="BA4" s="179"/>
      <c r="BB4" s="179"/>
      <c r="BC4" s="179"/>
      <c r="BD4" s="179"/>
    </row>
    <row r="5" spans="1:58" ht="14.25" customHeight="1">
      <c r="A5" s="140"/>
      <c r="B5" s="140"/>
      <c r="C5" s="147"/>
      <c r="D5" s="142"/>
      <c r="E5" s="148" t="s">
        <v>185</v>
      </c>
      <c r="F5" s="141" t="s">
        <v>15</v>
      </c>
      <c r="G5" s="156"/>
      <c r="H5" s="156"/>
      <c r="I5" s="134"/>
      <c r="J5" s="148" t="s">
        <v>186</v>
      </c>
      <c r="K5" s="153" t="s">
        <v>15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/>
      <c r="Y5" s="139"/>
      <c r="Z5" s="184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85"/>
      <c r="AL5" s="184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85"/>
      <c r="AZ5" s="180" t="s">
        <v>177</v>
      </c>
      <c r="BA5" s="180" t="s">
        <v>178</v>
      </c>
      <c r="BB5" s="180" t="s">
        <v>179</v>
      </c>
      <c r="BC5" s="180" t="s">
        <v>180</v>
      </c>
      <c r="BD5" s="180" t="s">
        <v>170</v>
      </c>
    </row>
    <row r="6" spans="1:58" ht="54.75" customHeight="1">
      <c r="A6" s="140"/>
      <c r="B6" s="140"/>
      <c r="C6" s="147"/>
      <c r="D6" s="142"/>
      <c r="E6" s="149"/>
      <c r="F6" s="140" t="s">
        <v>182</v>
      </c>
      <c r="G6" s="140"/>
      <c r="H6" s="140"/>
      <c r="I6" s="140"/>
      <c r="J6" s="149"/>
      <c r="K6" s="151" t="s">
        <v>187</v>
      </c>
      <c r="L6" s="136" t="s">
        <v>181</v>
      </c>
      <c r="M6" s="137"/>
      <c r="N6" s="138"/>
      <c r="O6" s="140" t="s">
        <v>13</v>
      </c>
      <c r="P6" s="140" t="s">
        <v>17</v>
      </c>
      <c r="Q6" s="140" t="s">
        <v>189</v>
      </c>
      <c r="R6" s="140" t="s">
        <v>183</v>
      </c>
      <c r="S6" s="140" t="s">
        <v>21</v>
      </c>
      <c r="T6" s="140" t="s">
        <v>20</v>
      </c>
      <c r="U6" s="140" t="s">
        <v>165</v>
      </c>
      <c r="V6" s="140" t="s">
        <v>166</v>
      </c>
      <c r="W6" s="140" t="s">
        <v>139</v>
      </c>
      <c r="X6" s="140" t="s">
        <v>22</v>
      </c>
      <c r="Y6" s="139"/>
      <c r="Z6" s="187" t="s">
        <v>23</v>
      </c>
      <c r="AA6" s="186" t="s">
        <v>24</v>
      </c>
      <c r="AB6" s="186" t="s">
        <v>25</v>
      </c>
      <c r="AC6" s="186" t="s">
        <v>26</v>
      </c>
      <c r="AD6" s="186" t="s">
        <v>27</v>
      </c>
      <c r="AE6" s="186" t="s">
        <v>28</v>
      </c>
      <c r="AF6" s="186" t="s">
        <v>29</v>
      </c>
      <c r="AG6" s="186" t="s">
        <v>30</v>
      </c>
      <c r="AH6" s="186" t="s">
        <v>31</v>
      </c>
      <c r="AI6" s="186" t="s">
        <v>32</v>
      </c>
      <c r="AJ6" s="186" t="s">
        <v>33</v>
      </c>
      <c r="AK6" s="188" t="s">
        <v>34</v>
      </c>
      <c r="AL6" s="187" t="s">
        <v>23</v>
      </c>
      <c r="AM6" s="186" t="s">
        <v>24</v>
      </c>
      <c r="AN6" s="186" t="s">
        <v>25</v>
      </c>
      <c r="AO6" s="186" t="s">
        <v>26</v>
      </c>
      <c r="AP6" s="186" t="s">
        <v>27</v>
      </c>
      <c r="AQ6" s="186" t="s">
        <v>28</v>
      </c>
      <c r="AR6" s="186" t="s">
        <v>29</v>
      </c>
      <c r="AS6" s="186" t="s">
        <v>30</v>
      </c>
      <c r="AT6" s="186" t="s">
        <v>31</v>
      </c>
      <c r="AU6" s="186" t="s">
        <v>32</v>
      </c>
      <c r="AV6" s="186" t="s">
        <v>33</v>
      </c>
      <c r="AW6" s="188" t="s">
        <v>34</v>
      </c>
      <c r="AZ6" s="180"/>
      <c r="BA6" s="180"/>
      <c r="BB6" s="180"/>
      <c r="BC6" s="180"/>
      <c r="BD6" s="180"/>
    </row>
    <row r="7" spans="1:58" ht="119.25" customHeight="1">
      <c r="A7" s="140"/>
      <c r="B7" s="140"/>
      <c r="C7" s="147"/>
      <c r="D7" s="143"/>
      <c r="E7" s="150"/>
      <c r="F7" s="133" t="s">
        <v>35</v>
      </c>
      <c r="G7" s="133" t="s">
        <v>188</v>
      </c>
      <c r="H7" s="133" t="s">
        <v>16</v>
      </c>
      <c r="I7" s="131" t="s">
        <v>14</v>
      </c>
      <c r="J7" s="150"/>
      <c r="K7" s="152"/>
      <c r="L7" s="133" t="s">
        <v>35</v>
      </c>
      <c r="M7" s="133" t="s">
        <v>36</v>
      </c>
      <c r="N7" s="133" t="s">
        <v>16</v>
      </c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39"/>
      <c r="Z7" s="187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8"/>
      <c r="AL7" s="187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8"/>
      <c r="AZ7" s="180"/>
      <c r="BA7" s="180"/>
      <c r="BB7" s="180"/>
      <c r="BC7" s="180"/>
      <c r="BD7" s="180"/>
    </row>
    <row r="8" spans="1:58">
      <c r="A8" s="2">
        <v>1</v>
      </c>
      <c r="B8" s="2">
        <f>A8+1</f>
        <v>2</v>
      </c>
      <c r="C8" s="2">
        <f t="shared" ref="C8:AW8" si="0">B8+1</f>
        <v>3</v>
      </c>
      <c r="D8" s="2">
        <f t="shared" si="0"/>
        <v>4</v>
      </c>
      <c r="E8" s="2">
        <f t="shared" si="0"/>
        <v>5</v>
      </c>
      <c r="F8" s="2">
        <f t="shared" si="0"/>
        <v>6</v>
      </c>
      <c r="G8" s="2">
        <f t="shared" si="0"/>
        <v>7</v>
      </c>
      <c r="H8" s="2">
        <f t="shared" si="0"/>
        <v>8</v>
      </c>
      <c r="I8" s="2">
        <f t="shared" si="0"/>
        <v>9</v>
      </c>
      <c r="J8" s="2">
        <f t="shared" si="0"/>
        <v>10</v>
      </c>
      <c r="K8" s="2">
        <f t="shared" si="0"/>
        <v>11</v>
      </c>
      <c r="L8" s="2">
        <f t="shared" si="0"/>
        <v>12</v>
      </c>
      <c r="M8" s="2">
        <f t="shared" si="0"/>
        <v>13</v>
      </c>
      <c r="N8" s="2">
        <f t="shared" si="0"/>
        <v>14</v>
      </c>
      <c r="O8" s="2">
        <f t="shared" si="0"/>
        <v>15</v>
      </c>
      <c r="P8" s="2">
        <f t="shared" si="0"/>
        <v>16</v>
      </c>
      <c r="Q8" s="2">
        <f t="shared" si="0"/>
        <v>17</v>
      </c>
      <c r="R8" s="2">
        <f t="shared" si="0"/>
        <v>18</v>
      </c>
      <c r="S8" s="2">
        <f t="shared" si="0"/>
        <v>19</v>
      </c>
      <c r="T8" s="2">
        <f t="shared" si="0"/>
        <v>20</v>
      </c>
      <c r="U8" s="2">
        <f t="shared" si="0"/>
        <v>21</v>
      </c>
      <c r="V8" s="2">
        <f t="shared" si="0"/>
        <v>22</v>
      </c>
      <c r="W8" s="2">
        <f t="shared" si="0"/>
        <v>23</v>
      </c>
      <c r="X8" s="2">
        <f t="shared" si="0"/>
        <v>24</v>
      </c>
      <c r="Y8" s="2">
        <f t="shared" si="0"/>
        <v>25</v>
      </c>
      <c r="Z8" s="2">
        <f t="shared" si="0"/>
        <v>26</v>
      </c>
      <c r="AA8" s="2">
        <f t="shared" si="0"/>
        <v>27</v>
      </c>
      <c r="AB8" s="2">
        <f t="shared" si="0"/>
        <v>28</v>
      </c>
      <c r="AC8" s="2">
        <f t="shared" si="0"/>
        <v>29</v>
      </c>
      <c r="AD8" s="2">
        <f t="shared" si="0"/>
        <v>30</v>
      </c>
      <c r="AE8" s="2">
        <f t="shared" si="0"/>
        <v>31</v>
      </c>
      <c r="AF8" s="2">
        <f t="shared" si="0"/>
        <v>32</v>
      </c>
      <c r="AG8" s="2">
        <f t="shared" si="0"/>
        <v>33</v>
      </c>
      <c r="AH8" s="2">
        <f t="shared" si="0"/>
        <v>34</v>
      </c>
      <c r="AI8" s="2">
        <f t="shared" si="0"/>
        <v>35</v>
      </c>
      <c r="AJ8" s="2">
        <f t="shared" si="0"/>
        <v>36</v>
      </c>
      <c r="AK8" s="2">
        <f t="shared" si="0"/>
        <v>37</v>
      </c>
      <c r="AL8" s="2">
        <f t="shared" si="0"/>
        <v>38</v>
      </c>
      <c r="AM8" s="2">
        <f t="shared" si="0"/>
        <v>39</v>
      </c>
      <c r="AN8" s="2">
        <f t="shared" si="0"/>
        <v>40</v>
      </c>
      <c r="AO8" s="2">
        <f t="shared" si="0"/>
        <v>41</v>
      </c>
      <c r="AP8" s="2">
        <f t="shared" si="0"/>
        <v>42</v>
      </c>
      <c r="AQ8" s="2">
        <f t="shared" si="0"/>
        <v>43</v>
      </c>
      <c r="AR8" s="2">
        <f t="shared" si="0"/>
        <v>44</v>
      </c>
      <c r="AS8" s="2">
        <f t="shared" si="0"/>
        <v>45</v>
      </c>
      <c r="AT8" s="2">
        <f t="shared" si="0"/>
        <v>46</v>
      </c>
      <c r="AU8" s="2">
        <f t="shared" si="0"/>
        <v>47</v>
      </c>
      <c r="AV8" s="2">
        <f t="shared" si="0"/>
        <v>48</v>
      </c>
      <c r="AW8" s="2">
        <f t="shared" si="0"/>
        <v>49</v>
      </c>
      <c r="AZ8" s="87"/>
      <c r="BA8" s="87"/>
      <c r="BB8" s="87"/>
      <c r="BC8" s="87"/>
      <c r="BD8" s="87"/>
    </row>
    <row r="9" spans="1:58">
      <c r="A9" s="109"/>
      <c r="B9" s="110" t="s">
        <v>156</v>
      </c>
      <c r="C9" s="12"/>
      <c r="D9" s="104">
        <f>D10+D33</f>
        <v>6409328</v>
      </c>
      <c r="E9" s="104">
        <f>E10+E33</f>
        <v>4127741</v>
      </c>
      <c r="F9" s="104">
        <f t="shared" ref="F9:X9" si="1">F10+F33</f>
        <v>2228358</v>
      </c>
      <c r="G9" s="104">
        <f t="shared" si="1"/>
        <v>1597552</v>
      </c>
      <c r="H9" s="104">
        <f t="shared" si="1"/>
        <v>268061</v>
      </c>
      <c r="I9" s="104">
        <f t="shared" si="1"/>
        <v>33770</v>
      </c>
      <c r="J9" s="104">
        <f t="shared" si="1"/>
        <v>2281587</v>
      </c>
      <c r="K9" s="104">
        <f t="shared" si="1"/>
        <v>224046</v>
      </c>
      <c r="L9" s="104">
        <f t="shared" si="1"/>
        <v>149494</v>
      </c>
      <c r="M9" s="104">
        <f t="shared" si="1"/>
        <v>29667</v>
      </c>
      <c r="N9" s="104">
        <f t="shared" si="1"/>
        <v>135233</v>
      </c>
      <c r="O9" s="104">
        <f t="shared" si="1"/>
        <v>104541</v>
      </c>
      <c r="P9" s="104">
        <f t="shared" si="1"/>
        <v>29500</v>
      </c>
      <c r="Q9" s="104">
        <f t="shared" si="1"/>
        <v>638161</v>
      </c>
      <c r="R9" s="104">
        <f t="shared" si="1"/>
        <v>15000</v>
      </c>
      <c r="S9" s="104">
        <f t="shared" si="1"/>
        <v>101935</v>
      </c>
      <c r="T9" s="104">
        <f t="shared" si="1"/>
        <v>6000</v>
      </c>
      <c r="U9" s="104">
        <f t="shared" si="1"/>
        <v>48473</v>
      </c>
      <c r="V9" s="104">
        <f t="shared" si="1"/>
        <v>4000</v>
      </c>
      <c r="W9" s="104">
        <f t="shared" si="1"/>
        <v>215253</v>
      </c>
      <c r="X9" s="104">
        <f t="shared" si="1"/>
        <v>580284</v>
      </c>
      <c r="Y9" s="113"/>
      <c r="Z9" s="114">
        <f t="shared" ref="Z9:AW9" si="2">Z10+Z33</f>
        <v>291006</v>
      </c>
      <c r="AA9" s="104">
        <f t="shared" si="2"/>
        <v>385945</v>
      </c>
      <c r="AB9" s="104">
        <f t="shared" si="2"/>
        <v>412776</v>
      </c>
      <c r="AC9" s="104">
        <f t="shared" si="2"/>
        <v>412776</v>
      </c>
      <c r="AD9" s="104">
        <f t="shared" si="2"/>
        <v>330222</v>
      </c>
      <c r="AE9" s="104">
        <f t="shared" si="2"/>
        <v>257984</v>
      </c>
      <c r="AF9" s="104">
        <f t="shared" si="2"/>
        <v>202259</v>
      </c>
      <c r="AG9" s="104">
        <f t="shared" si="2"/>
        <v>233219</v>
      </c>
      <c r="AH9" s="104">
        <f t="shared" si="2"/>
        <v>346732</v>
      </c>
      <c r="AI9" s="104">
        <f t="shared" si="2"/>
        <v>435476</v>
      </c>
      <c r="AJ9" s="104">
        <f t="shared" si="2"/>
        <v>402457</v>
      </c>
      <c r="AK9" s="115">
        <f t="shared" si="2"/>
        <v>416889</v>
      </c>
      <c r="AL9" s="114">
        <f t="shared" si="2"/>
        <v>291006</v>
      </c>
      <c r="AM9" s="104">
        <f t="shared" si="2"/>
        <v>676951</v>
      </c>
      <c r="AN9" s="104">
        <f t="shared" si="2"/>
        <v>1089727</v>
      </c>
      <c r="AO9" s="104">
        <f t="shared" si="2"/>
        <v>1502503</v>
      </c>
      <c r="AP9" s="104">
        <f t="shared" si="2"/>
        <v>1832725</v>
      </c>
      <c r="AQ9" s="104">
        <f t="shared" si="2"/>
        <v>2090709</v>
      </c>
      <c r="AR9" s="104">
        <f t="shared" si="2"/>
        <v>2292968</v>
      </c>
      <c r="AS9" s="104">
        <f t="shared" si="2"/>
        <v>2526187</v>
      </c>
      <c r="AT9" s="104">
        <f t="shared" si="2"/>
        <v>2872919</v>
      </c>
      <c r="AU9" s="104">
        <f t="shared" si="2"/>
        <v>3308395</v>
      </c>
      <c r="AV9" s="104">
        <f t="shared" si="2"/>
        <v>3710852</v>
      </c>
      <c r="AW9" s="115">
        <f t="shared" si="2"/>
        <v>4127741</v>
      </c>
      <c r="AZ9" s="13">
        <f t="shared" ref="AZ9:BD9" si="3">AZ10+AZ33</f>
        <v>1089727</v>
      </c>
      <c r="BA9" s="13">
        <f t="shared" si="3"/>
        <v>1000982</v>
      </c>
      <c r="BB9" s="13">
        <f t="shared" si="3"/>
        <v>782210</v>
      </c>
      <c r="BC9" s="13">
        <f t="shared" si="3"/>
        <v>1254822</v>
      </c>
      <c r="BD9" s="13">
        <f t="shared" si="3"/>
        <v>4127741</v>
      </c>
    </row>
    <row r="10" spans="1:58">
      <c r="A10" s="111" t="s">
        <v>39</v>
      </c>
      <c r="B10" s="108" t="s">
        <v>116</v>
      </c>
      <c r="C10" s="5"/>
      <c r="D10" s="105">
        <f>SUM(D11:D32)</f>
        <v>5571136</v>
      </c>
      <c r="E10" s="105">
        <f t="shared" ref="E10:X10" si="4">SUM(E11:E32)</f>
        <v>4127741</v>
      </c>
      <c r="F10" s="105">
        <f t="shared" si="4"/>
        <v>2228358</v>
      </c>
      <c r="G10" s="105">
        <f t="shared" si="4"/>
        <v>1597552</v>
      </c>
      <c r="H10" s="105">
        <f t="shared" si="4"/>
        <v>268061</v>
      </c>
      <c r="I10" s="105">
        <f t="shared" si="4"/>
        <v>33770</v>
      </c>
      <c r="J10" s="105">
        <f t="shared" si="4"/>
        <v>1443395</v>
      </c>
      <c r="K10" s="105">
        <f t="shared" si="4"/>
        <v>224046</v>
      </c>
      <c r="L10" s="105">
        <f t="shared" si="4"/>
        <v>0</v>
      </c>
      <c r="M10" s="105">
        <f t="shared" si="4"/>
        <v>0</v>
      </c>
      <c r="N10" s="105">
        <f t="shared" si="4"/>
        <v>0</v>
      </c>
      <c r="O10" s="105">
        <f t="shared" si="4"/>
        <v>61062</v>
      </c>
      <c r="P10" s="105">
        <f t="shared" si="4"/>
        <v>21000</v>
      </c>
      <c r="Q10" s="105">
        <f t="shared" si="4"/>
        <v>638161</v>
      </c>
      <c r="R10" s="105">
        <f t="shared" si="4"/>
        <v>15000</v>
      </c>
      <c r="S10" s="105">
        <f t="shared" si="4"/>
        <v>86585</v>
      </c>
      <c r="T10" s="105">
        <f t="shared" si="4"/>
        <v>6000</v>
      </c>
      <c r="U10" s="105">
        <f t="shared" si="4"/>
        <v>2230</v>
      </c>
      <c r="V10" s="105">
        <f t="shared" si="4"/>
        <v>4000</v>
      </c>
      <c r="W10" s="105">
        <f t="shared" si="4"/>
        <v>171874</v>
      </c>
      <c r="X10" s="105">
        <f t="shared" si="4"/>
        <v>213437</v>
      </c>
      <c r="Y10" s="116"/>
      <c r="Z10" s="117">
        <f t="shared" ref="Z10:AW10" si="5">SUM(Z11:Z32)</f>
        <v>291006</v>
      </c>
      <c r="AA10" s="105">
        <f t="shared" si="5"/>
        <v>385945</v>
      </c>
      <c r="AB10" s="105">
        <f t="shared" si="5"/>
        <v>412776</v>
      </c>
      <c r="AC10" s="105">
        <f t="shared" si="5"/>
        <v>412776</v>
      </c>
      <c r="AD10" s="105">
        <f t="shared" si="5"/>
        <v>330222</v>
      </c>
      <c r="AE10" s="105">
        <f t="shared" si="5"/>
        <v>257984</v>
      </c>
      <c r="AF10" s="105">
        <f t="shared" si="5"/>
        <v>202259</v>
      </c>
      <c r="AG10" s="105">
        <f t="shared" si="5"/>
        <v>233219</v>
      </c>
      <c r="AH10" s="105">
        <f t="shared" si="5"/>
        <v>346732</v>
      </c>
      <c r="AI10" s="105">
        <f t="shared" si="5"/>
        <v>435476</v>
      </c>
      <c r="AJ10" s="105">
        <f t="shared" si="5"/>
        <v>402457</v>
      </c>
      <c r="AK10" s="118">
        <f t="shared" si="5"/>
        <v>416889</v>
      </c>
      <c r="AL10" s="117">
        <f t="shared" si="5"/>
        <v>291006</v>
      </c>
      <c r="AM10" s="105">
        <f t="shared" si="5"/>
        <v>676951</v>
      </c>
      <c r="AN10" s="105">
        <f t="shared" si="5"/>
        <v>1089727</v>
      </c>
      <c r="AO10" s="105">
        <f t="shared" si="5"/>
        <v>1502503</v>
      </c>
      <c r="AP10" s="105">
        <f t="shared" si="5"/>
        <v>1832725</v>
      </c>
      <c r="AQ10" s="105">
        <f t="shared" si="5"/>
        <v>2090709</v>
      </c>
      <c r="AR10" s="105">
        <f t="shared" si="5"/>
        <v>2292968</v>
      </c>
      <c r="AS10" s="105">
        <f t="shared" si="5"/>
        <v>2526187</v>
      </c>
      <c r="AT10" s="105">
        <f t="shared" si="5"/>
        <v>2872919</v>
      </c>
      <c r="AU10" s="105">
        <f t="shared" si="5"/>
        <v>3308395</v>
      </c>
      <c r="AV10" s="105">
        <f t="shared" si="5"/>
        <v>3710852</v>
      </c>
      <c r="AW10" s="118">
        <f t="shared" si="5"/>
        <v>4127741</v>
      </c>
      <c r="AZ10" s="6">
        <f t="shared" ref="AZ10:BD10" si="6">SUM(AZ11:AZ32)</f>
        <v>1089727</v>
      </c>
      <c r="BA10" s="6">
        <f t="shared" si="6"/>
        <v>1000982</v>
      </c>
      <c r="BB10" s="6">
        <f t="shared" si="6"/>
        <v>782210</v>
      </c>
      <c r="BC10" s="6">
        <f t="shared" si="6"/>
        <v>1254822</v>
      </c>
      <c r="BD10" s="6">
        <f t="shared" si="6"/>
        <v>4127741</v>
      </c>
      <c r="BE10" s="135">
        <f>SUM(BE11:BE65)</f>
        <v>6409328</v>
      </c>
      <c r="BF10" s="135">
        <f>D9-BE10</f>
        <v>0</v>
      </c>
    </row>
    <row r="11" spans="1:58">
      <c r="A11" s="14">
        <v>1</v>
      </c>
      <c r="B11" s="107" t="s">
        <v>121</v>
      </c>
      <c r="C11" s="15" t="s">
        <v>49</v>
      </c>
      <c r="D11" s="106">
        <f t="shared" ref="D11" si="7">E11+J11</f>
        <v>132967</v>
      </c>
      <c r="E11" s="91">
        <f t="shared" ref="E11" si="8">SUM(F11:I11)</f>
        <v>6172</v>
      </c>
      <c r="F11" s="82">
        <v>6172</v>
      </c>
      <c r="G11" s="82">
        <v>0</v>
      </c>
      <c r="H11" s="82">
        <v>0</v>
      </c>
      <c r="I11" s="82">
        <v>0</v>
      </c>
      <c r="J11" s="91">
        <f t="shared" ref="J11" si="9">SUM(K11:X11)</f>
        <v>126795</v>
      </c>
      <c r="K11" s="82">
        <v>0</v>
      </c>
      <c r="L11" s="82">
        <v>0</v>
      </c>
      <c r="M11" s="82">
        <v>0</v>
      </c>
      <c r="N11" s="82">
        <v>0</v>
      </c>
      <c r="O11" s="82">
        <v>20521</v>
      </c>
      <c r="P11" s="82">
        <v>0</v>
      </c>
      <c r="Q11" s="82">
        <v>389</v>
      </c>
      <c r="R11" s="82">
        <v>15000</v>
      </c>
      <c r="S11" s="82">
        <v>86585</v>
      </c>
      <c r="T11" s="82">
        <v>0</v>
      </c>
      <c r="U11" s="82">
        <v>0</v>
      </c>
      <c r="V11" s="82">
        <v>4000</v>
      </c>
      <c r="W11" s="16">
        <v>0</v>
      </c>
      <c r="X11" s="16">
        <v>300</v>
      </c>
      <c r="Y11" s="79">
        <v>3</v>
      </c>
      <c r="Z11" s="94">
        <f>ROUND(E11*$Z$74,0)</f>
        <v>435</v>
      </c>
      <c r="AA11" s="21">
        <f t="shared" ref="AA11" si="10">ROUND(E11*$AA$74,0)</f>
        <v>577</v>
      </c>
      <c r="AB11" s="21">
        <f t="shared" ref="AB11" si="11">ROUND(E11*$AB$74,0)</f>
        <v>617</v>
      </c>
      <c r="AC11" s="21">
        <f t="shared" ref="AC11" si="12">ROUND(E11*$AC$74,0)</f>
        <v>617</v>
      </c>
      <c r="AD11" s="21">
        <f t="shared" ref="AD11" si="13">ROUND(E11*$AD$74,0)</f>
        <v>494</v>
      </c>
      <c r="AE11" s="21">
        <f t="shared" ref="AE11" si="14">ROUND(E11*$AE$74,0)</f>
        <v>386</v>
      </c>
      <c r="AF11" s="21">
        <f t="shared" ref="AF11" si="15">ROUND(E11*$AF$74,0)</f>
        <v>302</v>
      </c>
      <c r="AG11" s="21">
        <f t="shared" ref="AG11" si="16">ROUND(E11*$AG$74,0)</f>
        <v>349</v>
      </c>
      <c r="AH11" s="21">
        <f t="shared" ref="AH11" si="17">ROUND(E11*$AH$74,0)</f>
        <v>518</v>
      </c>
      <c r="AI11" s="21">
        <f t="shared" ref="AI11" si="18">ROUND(E11*$AI$74,0)</f>
        <v>651</v>
      </c>
      <c r="AJ11" s="21">
        <f t="shared" ref="AJ11" si="19">ROUND(E11*$AJ$74,0)</f>
        <v>602</v>
      </c>
      <c r="AK11" s="95">
        <f>E11-SUM(Z11:AJ11)</f>
        <v>624</v>
      </c>
      <c r="AL11" s="94">
        <f t="shared" ref="AL11" si="20">Z11</f>
        <v>435</v>
      </c>
      <c r="AM11" s="21">
        <f t="shared" ref="AM11" si="21">AL11+AA11</f>
        <v>1012</v>
      </c>
      <c r="AN11" s="21">
        <f t="shared" ref="AN11" si="22">AM11+AB11</f>
        <v>1629</v>
      </c>
      <c r="AO11" s="21">
        <f t="shared" ref="AO11" si="23">AN11+AC11</f>
        <v>2246</v>
      </c>
      <c r="AP11" s="21">
        <f t="shared" ref="AP11" si="24">AO11+AD11</f>
        <v>2740</v>
      </c>
      <c r="AQ11" s="21">
        <f t="shared" ref="AQ11" si="25">AP11+AE11</f>
        <v>3126</v>
      </c>
      <c r="AR11" s="21">
        <f t="shared" ref="AR11" si="26">AQ11+AF11</f>
        <v>3428</v>
      </c>
      <c r="AS11" s="21">
        <f t="shared" ref="AS11" si="27">AR11+AG11</f>
        <v>3777</v>
      </c>
      <c r="AT11" s="21">
        <f t="shared" ref="AT11" si="28">AS11+AH11</f>
        <v>4295</v>
      </c>
      <c r="AU11" s="21">
        <f t="shared" ref="AU11" si="29">AT11+AI11</f>
        <v>4946</v>
      </c>
      <c r="AV11" s="21">
        <f>AU11+AJ11</f>
        <v>5548</v>
      </c>
      <c r="AW11" s="119">
        <f t="shared" ref="AW11" si="30">AV11+AK11</f>
        <v>6172</v>
      </c>
      <c r="AX11" s="88">
        <f>E11-AW11</f>
        <v>0</v>
      </c>
      <c r="AY11" s="88">
        <f t="shared" ref="AY11" si="31">SUM(Z11:AK11)-AW11</f>
        <v>0</v>
      </c>
      <c r="AZ11" s="88">
        <f t="shared" ref="AZ11" si="32">Z11+AA11+AB11</f>
        <v>1629</v>
      </c>
      <c r="BA11" s="88">
        <f t="shared" ref="BA11" si="33">AC11+AD11+AE11</f>
        <v>1497</v>
      </c>
      <c r="BB11" s="88">
        <f t="shared" ref="BB11" si="34">AF11+AG11+AH11</f>
        <v>1169</v>
      </c>
      <c r="BC11" s="88">
        <f t="shared" ref="BC11" si="35">AI11+AJ11+AK11</f>
        <v>1877</v>
      </c>
      <c r="BD11" s="89">
        <f t="shared" ref="BD11" si="36">SUM(AZ11:BC11)</f>
        <v>6172</v>
      </c>
      <c r="BE11" s="135">
        <f>'[2]041'!$E$67+'[2]041'!$E$68</f>
        <v>132967</v>
      </c>
      <c r="BF11">
        <f t="shared" ref="BF11" si="37">D11-BE11</f>
        <v>0</v>
      </c>
    </row>
    <row r="12" spans="1:58">
      <c r="A12" s="14">
        <v>2</v>
      </c>
      <c r="B12" s="107" t="s">
        <v>4</v>
      </c>
      <c r="C12" s="15" t="s">
        <v>61</v>
      </c>
      <c r="D12" s="106">
        <f t="shared" ref="D12" si="38">E12+J12</f>
        <v>647316</v>
      </c>
      <c r="E12" s="91">
        <f t="shared" ref="E12" si="39">SUM(F12:I12)</f>
        <v>501183</v>
      </c>
      <c r="F12" s="82">
        <v>305385</v>
      </c>
      <c r="G12" s="82">
        <v>159742</v>
      </c>
      <c r="H12" s="82">
        <v>32336</v>
      </c>
      <c r="I12" s="82">
        <v>3720</v>
      </c>
      <c r="J12" s="91">
        <f t="shared" ref="J12" si="40">SUM(K12:X12)</f>
        <v>146133</v>
      </c>
      <c r="K12" s="82">
        <v>20634</v>
      </c>
      <c r="L12" s="82">
        <v>0</v>
      </c>
      <c r="M12" s="82">
        <v>0</v>
      </c>
      <c r="N12" s="82">
        <v>0</v>
      </c>
      <c r="O12" s="82">
        <v>8975</v>
      </c>
      <c r="P12" s="82">
        <v>0</v>
      </c>
      <c r="Q12" s="82">
        <v>70634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  <c r="W12" s="16">
        <v>35590</v>
      </c>
      <c r="X12" s="16">
        <v>10300</v>
      </c>
      <c r="Y12" s="79">
        <v>3</v>
      </c>
      <c r="Z12" s="94">
        <f>ROUND(E12*$Z$74,0)</f>
        <v>35333</v>
      </c>
      <c r="AA12" s="21">
        <f>ROUND(E12*$AA$74,0)</f>
        <v>46861</v>
      </c>
      <c r="AB12" s="21">
        <f>ROUND(E12*$AB$74,0)</f>
        <v>50118</v>
      </c>
      <c r="AC12" s="21">
        <f>ROUND(E12*$AC$74,0)</f>
        <v>50118</v>
      </c>
      <c r="AD12" s="21">
        <f>ROUND(E12*$AD$74,0)</f>
        <v>40095</v>
      </c>
      <c r="AE12" s="21">
        <f>ROUND(E12*$AE$74,0)</f>
        <v>31324</v>
      </c>
      <c r="AF12" s="21">
        <f>ROUND(E12*$AF$74,0)</f>
        <v>24558</v>
      </c>
      <c r="AG12" s="21">
        <f>ROUND(E12*$AG$74,0)</f>
        <v>28317</v>
      </c>
      <c r="AH12" s="21">
        <f>ROUND(E12*$AH$74,0)</f>
        <v>42099</v>
      </c>
      <c r="AI12" s="21">
        <f>ROUND(E12*$AI$74,0)</f>
        <v>52875</v>
      </c>
      <c r="AJ12" s="21">
        <f>ROUND(E12*$AJ$74,0)</f>
        <v>48865</v>
      </c>
      <c r="AK12" s="95">
        <f t="shared" ref="AK12:AK32" si="41">E12-SUM(Z12:AJ12)</f>
        <v>50620</v>
      </c>
      <c r="AL12" s="94">
        <f t="shared" ref="AL12" si="42">Z12</f>
        <v>35333</v>
      </c>
      <c r="AM12" s="21">
        <f t="shared" ref="AM12:AN12" si="43">AL12+AA12</f>
        <v>82194</v>
      </c>
      <c r="AN12" s="21">
        <f t="shared" si="43"/>
        <v>132312</v>
      </c>
      <c r="AO12" s="21">
        <f t="shared" ref="AO12:AW12" si="44">AN12+AC12</f>
        <v>182430</v>
      </c>
      <c r="AP12" s="21">
        <f t="shared" si="44"/>
        <v>222525</v>
      </c>
      <c r="AQ12" s="21">
        <f t="shared" si="44"/>
        <v>253849</v>
      </c>
      <c r="AR12" s="21">
        <f t="shared" si="44"/>
        <v>278407</v>
      </c>
      <c r="AS12" s="21">
        <f t="shared" si="44"/>
        <v>306724</v>
      </c>
      <c r="AT12" s="21">
        <f t="shared" si="44"/>
        <v>348823</v>
      </c>
      <c r="AU12" s="21">
        <f t="shared" si="44"/>
        <v>401698</v>
      </c>
      <c r="AV12" s="21">
        <f t="shared" si="44"/>
        <v>450563</v>
      </c>
      <c r="AW12" s="119">
        <f t="shared" si="44"/>
        <v>501183</v>
      </c>
      <c r="AX12" s="88">
        <f t="shared" ref="AX12" si="45">E12-AW12</f>
        <v>0</v>
      </c>
      <c r="AY12" s="88">
        <f t="shared" ref="AY12" si="46">SUM(Z12:AK12)-AW12</f>
        <v>0</v>
      </c>
      <c r="AZ12" s="88">
        <f t="shared" ref="AZ12" si="47">Z12+AA12+AB12</f>
        <v>132312</v>
      </c>
      <c r="BA12" s="88">
        <f t="shared" ref="BA12" si="48">AC12+AD12+AE12</f>
        <v>121537</v>
      </c>
      <c r="BB12" s="88">
        <f t="shared" ref="BB12" si="49">AF12+AG12+AH12</f>
        <v>94974</v>
      </c>
      <c r="BC12" s="88">
        <f t="shared" ref="BC12" si="50">AI12+AJ12+AK12</f>
        <v>152360</v>
      </c>
      <c r="BD12" s="89">
        <f t="shared" ref="BD12" si="51">SUM(AZ12:BC12)</f>
        <v>501183</v>
      </c>
      <c r="BE12" s="135">
        <f>'[2]007'!$E$67+'[2]007'!$E$68</f>
        <v>647316</v>
      </c>
      <c r="BF12" s="135">
        <f>D12-BE12</f>
        <v>0</v>
      </c>
    </row>
    <row r="13" spans="1:58">
      <c r="A13" s="14">
        <v>3</v>
      </c>
      <c r="B13" s="107" t="s">
        <v>5</v>
      </c>
      <c r="C13" s="15" t="s">
        <v>64</v>
      </c>
      <c r="D13" s="106">
        <f t="shared" ref="D13:D65" si="52">E13+J13</f>
        <v>408301</v>
      </c>
      <c r="E13" s="91">
        <f t="shared" ref="E13:E65" si="53">SUM(F13:I13)</f>
        <v>294245</v>
      </c>
      <c r="F13" s="82">
        <v>142228</v>
      </c>
      <c r="G13" s="82">
        <v>114210</v>
      </c>
      <c r="H13" s="82">
        <v>37807</v>
      </c>
      <c r="I13" s="82">
        <v>0</v>
      </c>
      <c r="J13" s="91">
        <f t="shared" ref="J13:J65" si="54">SUM(K13:X13)</f>
        <v>114056</v>
      </c>
      <c r="K13" s="82">
        <v>8788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42413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  <c r="W13" s="16">
        <v>30855</v>
      </c>
      <c r="X13" s="16">
        <v>32000</v>
      </c>
      <c r="Y13" s="79">
        <v>3</v>
      </c>
      <c r="Z13" s="94">
        <f t="shared" ref="Z13:Z65" si="55">ROUND(E13*$Z$74,0)</f>
        <v>20744</v>
      </c>
      <c r="AA13" s="21">
        <f t="shared" ref="AA13:AA65" si="56">ROUND(E13*$AA$74,0)</f>
        <v>27512</v>
      </c>
      <c r="AB13" s="21">
        <f t="shared" ref="AB13:AB65" si="57">ROUND(E13*$AB$74,0)</f>
        <v>29425</v>
      </c>
      <c r="AC13" s="21">
        <f t="shared" ref="AC13:AC65" si="58">ROUND(E13*$AC$74,0)</f>
        <v>29425</v>
      </c>
      <c r="AD13" s="21">
        <f t="shared" ref="AD13:AD65" si="59">ROUND(E13*$AD$74,0)</f>
        <v>23540</v>
      </c>
      <c r="AE13" s="21">
        <f t="shared" ref="AE13:AE65" si="60">ROUND(E13*$AE$74,0)</f>
        <v>18390</v>
      </c>
      <c r="AF13" s="21">
        <f t="shared" ref="AF13:AF65" si="61">ROUND(E13*$AF$74,0)</f>
        <v>14418</v>
      </c>
      <c r="AG13" s="21">
        <f t="shared" ref="AG13:AG65" si="62">ROUND(E13*$AG$74,0)</f>
        <v>16625</v>
      </c>
      <c r="AH13" s="21">
        <f t="shared" ref="AH13:AH65" si="63">ROUND(E13*$AH$74,0)</f>
        <v>24717</v>
      </c>
      <c r="AI13" s="21">
        <f t="shared" ref="AI13:AI65" si="64">ROUND(E13*$AI$74,0)</f>
        <v>31043</v>
      </c>
      <c r="AJ13" s="21">
        <f t="shared" ref="AJ13:AJ65" si="65">ROUND(E13*$AJ$74,0)</f>
        <v>28689</v>
      </c>
      <c r="AK13" s="95">
        <f t="shared" si="41"/>
        <v>29717</v>
      </c>
      <c r="AL13" s="94">
        <f t="shared" ref="AL13:AL65" si="66">Z13</f>
        <v>20744</v>
      </c>
      <c r="AM13" s="21">
        <f t="shared" ref="AM13:AM65" si="67">AL13+AA13</f>
        <v>48256</v>
      </c>
      <c r="AN13" s="21">
        <f t="shared" ref="AN13:AN65" si="68">AM13+AB13</f>
        <v>77681</v>
      </c>
      <c r="AO13" s="21">
        <f t="shared" ref="AO13:AO65" si="69">AN13+AC13</f>
        <v>107106</v>
      </c>
      <c r="AP13" s="21">
        <f t="shared" ref="AP13:AP65" si="70">AO13+AD13</f>
        <v>130646</v>
      </c>
      <c r="AQ13" s="21">
        <f t="shared" ref="AQ13:AQ65" si="71">AP13+AE13</f>
        <v>149036</v>
      </c>
      <c r="AR13" s="21">
        <f t="shared" ref="AR13:AR65" si="72">AQ13+AF13</f>
        <v>163454</v>
      </c>
      <c r="AS13" s="21">
        <f t="shared" ref="AS13:AS65" si="73">AR13+AG13</f>
        <v>180079</v>
      </c>
      <c r="AT13" s="21">
        <f t="shared" ref="AT13:AT65" si="74">AS13+AH13</f>
        <v>204796</v>
      </c>
      <c r="AU13" s="21">
        <f t="shared" ref="AU13:AU65" si="75">AT13+AI13</f>
        <v>235839</v>
      </c>
      <c r="AV13" s="21">
        <f t="shared" ref="AV13:AV65" si="76">AU13+AJ13</f>
        <v>264528</v>
      </c>
      <c r="AW13" s="119">
        <f t="shared" ref="AW13:AW65" si="77">AV13+AK13</f>
        <v>294245</v>
      </c>
      <c r="AX13" s="88">
        <f t="shared" ref="AX13:AX65" si="78">E13-AW13</f>
        <v>0</v>
      </c>
      <c r="AY13" s="88">
        <f t="shared" ref="AY13:AY65" si="79">SUM(Z13:AK13)-AW13</f>
        <v>0</v>
      </c>
      <c r="AZ13" s="88">
        <f t="shared" ref="AZ13:AZ65" si="80">Z13+AA13+AB13</f>
        <v>77681</v>
      </c>
      <c r="BA13" s="88">
        <f t="shared" ref="BA13:BA65" si="81">AC13+AD13+AE13</f>
        <v>71355</v>
      </c>
      <c r="BB13" s="88">
        <f t="shared" ref="BB13:BB65" si="82">AF13+AG13+AH13</f>
        <v>55760</v>
      </c>
      <c r="BC13" s="88">
        <f t="shared" ref="BC13:BC65" si="83">AI13+AJ13+AK13</f>
        <v>89449</v>
      </c>
      <c r="BD13" s="89">
        <f t="shared" ref="BD13:BD65" si="84">SUM(AZ13:BC13)</f>
        <v>294245</v>
      </c>
      <c r="BE13" s="135">
        <f>'[2]009'!$E$67+'[2]009'!$E$68</f>
        <v>408301</v>
      </c>
      <c r="BF13">
        <f t="shared" ref="BF13:BF65" si="85">D13-BE13</f>
        <v>0</v>
      </c>
    </row>
    <row r="14" spans="1:58">
      <c r="A14" s="14">
        <v>4</v>
      </c>
      <c r="B14" s="107" t="s">
        <v>6</v>
      </c>
      <c r="C14" s="15" t="s">
        <v>65</v>
      </c>
      <c r="D14" s="106">
        <f t="shared" si="52"/>
        <v>380172</v>
      </c>
      <c r="E14" s="91">
        <f t="shared" si="53"/>
        <v>277623</v>
      </c>
      <c r="F14" s="82">
        <v>128455</v>
      </c>
      <c r="G14" s="82">
        <v>112233</v>
      </c>
      <c r="H14" s="82">
        <v>36935</v>
      </c>
      <c r="I14" s="82">
        <v>0</v>
      </c>
      <c r="J14" s="91">
        <f t="shared" si="54"/>
        <v>102549</v>
      </c>
      <c r="K14" s="82">
        <v>4987</v>
      </c>
      <c r="L14" s="82">
        <v>0</v>
      </c>
      <c r="M14" s="82">
        <v>0</v>
      </c>
      <c r="N14" s="82">
        <v>0</v>
      </c>
      <c r="O14" s="82">
        <v>6496</v>
      </c>
      <c r="P14" s="82">
        <v>0</v>
      </c>
      <c r="Q14" s="82">
        <v>39888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  <c r="W14" s="16">
        <v>19178</v>
      </c>
      <c r="X14" s="16">
        <v>32000</v>
      </c>
      <c r="Y14" s="79">
        <v>3</v>
      </c>
      <c r="Z14" s="94">
        <f t="shared" si="55"/>
        <v>19572</v>
      </c>
      <c r="AA14" s="21">
        <f t="shared" si="56"/>
        <v>25958</v>
      </c>
      <c r="AB14" s="21">
        <f t="shared" si="57"/>
        <v>27762</v>
      </c>
      <c r="AC14" s="21">
        <f t="shared" si="58"/>
        <v>27762</v>
      </c>
      <c r="AD14" s="21">
        <f t="shared" si="59"/>
        <v>22210</v>
      </c>
      <c r="AE14" s="21">
        <f t="shared" si="60"/>
        <v>17351</v>
      </c>
      <c r="AF14" s="21">
        <f t="shared" si="61"/>
        <v>13604</v>
      </c>
      <c r="AG14" s="21">
        <f t="shared" si="62"/>
        <v>15686</v>
      </c>
      <c r="AH14" s="21">
        <f t="shared" si="63"/>
        <v>23320</v>
      </c>
      <c r="AI14" s="21">
        <f t="shared" si="64"/>
        <v>29289</v>
      </c>
      <c r="AJ14" s="21">
        <f t="shared" si="65"/>
        <v>27068</v>
      </c>
      <c r="AK14" s="95">
        <f t="shared" si="41"/>
        <v>28041</v>
      </c>
      <c r="AL14" s="94">
        <f t="shared" si="66"/>
        <v>19572</v>
      </c>
      <c r="AM14" s="21">
        <f t="shared" si="67"/>
        <v>45530</v>
      </c>
      <c r="AN14" s="21">
        <f t="shared" si="68"/>
        <v>73292</v>
      </c>
      <c r="AO14" s="21">
        <f t="shared" si="69"/>
        <v>101054</v>
      </c>
      <c r="AP14" s="21">
        <f t="shared" si="70"/>
        <v>123264</v>
      </c>
      <c r="AQ14" s="21">
        <f t="shared" si="71"/>
        <v>140615</v>
      </c>
      <c r="AR14" s="21">
        <f t="shared" si="72"/>
        <v>154219</v>
      </c>
      <c r="AS14" s="21">
        <f t="shared" si="73"/>
        <v>169905</v>
      </c>
      <c r="AT14" s="21">
        <f t="shared" si="74"/>
        <v>193225</v>
      </c>
      <c r="AU14" s="21">
        <f t="shared" si="75"/>
        <v>222514</v>
      </c>
      <c r="AV14" s="21">
        <f t="shared" si="76"/>
        <v>249582</v>
      </c>
      <c r="AW14" s="119">
        <f t="shared" si="77"/>
        <v>277623</v>
      </c>
      <c r="AX14" s="88">
        <f t="shared" si="78"/>
        <v>0</v>
      </c>
      <c r="AY14" s="88">
        <f t="shared" si="79"/>
        <v>0</v>
      </c>
      <c r="AZ14" s="88">
        <f t="shared" si="80"/>
        <v>73292</v>
      </c>
      <c r="BA14" s="88">
        <f t="shared" si="81"/>
        <v>67323</v>
      </c>
      <c r="BB14" s="88">
        <f t="shared" si="82"/>
        <v>52610</v>
      </c>
      <c r="BC14" s="88">
        <f t="shared" si="83"/>
        <v>84398</v>
      </c>
      <c r="BD14" s="89">
        <f t="shared" si="84"/>
        <v>277623</v>
      </c>
      <c r="BE14" s="135">
        <f>'[2]013'!$E$67+'[2]013'!$E$68</f>
        <v>380172</v>
      </c>
      <c r="BF14">
        <f t="shared" si="85"/>
        <v>0</v>
      </c>
    </row>
    <row r="15" spans="1:58">
      <c r="A15" s="14">
        <v>5</v>
      </c>
      <c r="B15" s="107" t="s">
        <v>7</v>
      </c>
      <c r="C15" s="15" t="s">
        <v>66</v>
      </c>
      <c r="D15" s="106">
        <f t="shared" si="52"/>
        <v>87420</v>
      </c>
      <c r="E15" s="91">
        <f t="shared" si="53"/>
        <v>65329</v>
      </c>
      <c r="F15" s="82">
        <v>31949</v>
      </c>
      <c r="G15" s="82">
        <v>24098</v>
      </c>
      <c r="H15" s="82">
        <v>9282</v>
      </c>
      <c r="I15" s="82">
        <v>0</v>
      </c>
      <c r="J15" s="91">
        <f t="shared" si="54"/>
        <v>22091</v>
      </c>
      <c r="K15" s="82">
        <v>4477</v>
      </c>
      <c r="L15" s="82">
        <v>0</v>
      </c>
      <c r="M15" s="82">
        <v>0</v>
      </c>
      <c r="N15" s="82">
        <v>0</v>
      </c>
      <c r="O15" s="82">
        <v>450</v>
      </c>
      <c r="P15" s="82">
        <v>0</v>
      </c>
      <c r="Q15" s="82">
        <v>8628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  <c r="W15" s="16">
        <v>2036</v>
      </c>
      <c r="X15" s="16">
        <v>6500</v>
      </c>
      <c r="Y15" s="79">
        <v>3</v>
      </c>
      <c r="Z15" s="94">
        <f t="shared" si="55"/>
        <v>4606</v>
      </c>
      <c r="AA15" s="21">
        <f t="shared" si="56"/>
        <v>6108</v>
      </c>
      <c r="AB15" s="21">
        <f t="shared" si="57"/>
        <v>6533</v>
      </c>
      <c r="AC15" s="21">
        <f t="shared" si="58"/>
        <v>6533</v>
      </c>
      <c r="AD15" s="21">
        <f t="shared" si="59"/>
        <v>5226</v>
      </c>
      <c r="AE15" s="21">
        <f t="shared" si="60"/>
        <v>4083</v>
      </c>
      <c r="AF15" s="21">
        <f t="shared" si="61"/>
        <v>3201</v>
      </c>
      <c r="AG15" s="21">
        <f t="shared" si="62"/>
        <v>3691</v>
      </c>
      <c r="AH15" s="21">
        <f t="shared" si="63"/>
        <v>5488</v>
      </c>
      <c r="AI15" s="21">
        <f t="shared" si="64"/>
        <v>6892</v>
      </c>
      <c r="AJ15" s="21">
        <f t="shared" si="65"/>
        <v>6370</v>
      </c>
      <c r="AK15" s="95">
        <f t="shared" si="41"/>
        <v>6598</v>
      </c>
      <c r="AL15" s="94">
        <f t="shared" si="66"/>
        <v>4606</v>
      </c>
      <c r="AM15" s="21">
        <f t="shared" si="67"/>
        <v>10714</v>
      </c>
      <c r="AN15" s="21">
        <f t="shared" si="68"/>
        <v>17247</v>
      </c>
      <c r="AO15" s="21">
        <f t="shared" si="69"/>
        <v>23780</v>
      </c>
      <c r="AP15" s="21">
        <f t="shared" si="70"/>
        <v>29006</v>
      </c>
      <c r="AQ15" s="21">
        <f t="shared" si="71"/>
        <v>33089</v>
      </c>
      <c r="AR15" s="21">
        <f t="shared" si="72"/>
        <v>36290</v>
      </c>
      <c r="AS15" s="21">
        <f t="shared" si="73"/>
        <v>39981</v>
      </c>
      <c r="AT15" s="21">
        <f t="shared" si="74"/>
        <v>45469</v>
      </c>
      <c r="AU15" s="21">
        <f t="shared" si="75"/>
        <v>52361</v>
      </c>
      <c r="AV15" s="21">
        <f t="shared" si="76"/>
        <v>58731</v>
      </c>
      <c r="AW15" s="119">
        <f t="shared" si="77"/>
        <v>65329</v>
      </c>
      <c r="AX15" s="88">
        <f t="shared" si="78"/>
        <v>0</v>
      </c>
      <c r="AY15" s="88">
        <f t="shared" si="79"/>
        <v>0</v>
      </c>
      <c r="AZ15" s="88">
        <f t="shared" si="80"/>
        <v>17247</v>
      </c>
      <c r="BA15" s="88">
        <f t="shared" si="81"/>
        <v>15842</v>
      </c>
      <c r="BB15" s="88">
        <f t="shared" si="82"/>
        <v>12380</v>
      </c>
      <c r="BC15" s="88">
        <f t="shared" si="83"/>
        <v>19860</v>
      </c>
      <c r="BD15" s="89">
        <f t="shared" si="84"/>
        <v>65329</v>
      </c>
      <c r="BE15" s="135">
        <f>'[2]014'!$E$67+'[2]014'!$E$68</f>
        <v>87420</v>
      </c>
      <c r="BF15">
        <f t="shared" si="85"/>
        <v>0</v>
      </c>
    </row>
    <row r="16" spans="1:58">
      <c r="A16" s="14">
        <v>6</v>
      </c>
      <c r="B16" s="107" t="s">
        <v>8</v>
      </c>
      <c r="C16" s="15" t="s">
        <v>67</v>
      </c>
      <c r="D16" s="106">
        <f t="shared" si="52"/>
        <v>520189</v>
      </c>
      <c r="E16" s="91">
        <f t="shared" si="53"/>
        <v>404308</v>
      </c>
      <c r="F16" s="82">
        <v>213161</v>
      </c>
      <c r="G16" s="82">
        <v>145735</v>
      </c>
      <c r="H16" s="82">
        <v>35172</v>
      </c>
      <c r="I16" s="82">
        <v>10240</v>
      </c>
      <c r="J16" s="91">
        <f t="shared" si="54"/>
        <v>115881</v>
      </c>
      <c r="K16" s="82">
        <v>11982</v>
      </c>
      <c r="L16" s="82">
        <v>0</v>
      </c>
      <c r="M16" s="82">
        <v>0</v>
      </c>
      <c r="N16" s="82">
        <v>0</v>
      </c>
      <c r="O16" s="82">
        <v>7227</v>
      </c>
      <c r="P16" s="82">
        <v>0</v>
      </c>
      <c r="Q16" s="82">
        <v>56935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  <c r="W16" s="16">
        <v>33537</v>
      </c>
      <c r="X16" s="16">
        <v>6200</v>
      </c>
      <c r="Y16" s="79">
        <v>3</v>
      </c>
      <c r="Z16" s="94">
        <f t="shared" si="55"/>
        <v>28504</v>
      </c>
      <c r="AA16" s="21">
        <f t="shared" si="56"/>
        <v>37803</v>
      </c>
      <c r="AB16" s="21">
        <f t="shared" si="57"/>
        <v>40431</v>
      </c>
      <c r="AC16" s="21">
        <f t="shared" si="58"/>
        <v>40431</v>
      </c>
      <c r="AD16" s="21">
        <f t="shared" si="59"/>
        <v>32345</v>
      </c>
      <c r="AE16" s="21">
        <f t="shared" si="60"/>
        <v>25269</v>
      </c>
      <c r="AF16" s="21">
        <f t="shared" si="61"/>
        <v>19811</v>
      </c>
      <c r="AG16" s="21">
        <f t="shared" si="62"/>
        <v>22843</v>
      </c>
      <c r="AH16" s="21">
        <f t="shared" si="63"/>
        <v>33962</v>
      </c>
      <c r="AI16" s="21">
        <f t="shared" si="64"/>
        <v>42654</v>
      </c>
      <c r="AJ16" s="21">
        <f t="shared" si="65"/>
        <v>39420</v>
      </c>
      <c r="AK16" s="95">
        <f t="shared" si="41"/>
        <v>40835</v>
      </c>
      <c r="AL16" s="94">
        <f t="shared" si="66"/>
        <v>28504</v>
      </c>
      <c r="AM16" s="21">
        <f t="shared" si="67"/>
        <v>66307</v>
      </c>
      <c r="AN16" s="21">
        <f t="shared" si="68"/>
        <v>106738</v>
      </c>
      <c r="AO16" s="21">
        <f t="shared" si="69"/>
        <v>147169</v>
      </c>
      <c r="AP16" s="21">
        <f t="shared" si="70"/>
        <v>179514</v>
      </c>
      <c r="AQ16" s="21">
        <f t="shared" si="71"/>
        <v>204783</v>
      </c>
      <c r="AR16" s="21">
        <f t="shared" si="72"/>
        <v>224594</v>
      </c>
      <c r="AS16" s="21">
        <f t="shared" si="73"/>
        <v>247437</v>
      </c>
      <c r="AT16" s="21">
        <f t="shared" si="74"/>
        <v>281399</v>
      </c>
      <c r="AU16" s="21">
        <f t="shared" si="75"/>
        <v>324053</v>
      </c>
      <c r="AV16" s="21">
        <f t="shared" si="76"/>
        <v>363473</v>
      </c>
      <c r="AW16" s="119">
        <f t="shared" si="77"/>
        <v>404308</v>
      </c>
      <c r="AX16" s="88">
        <f t="shared" si="78"/>
        <v>0</v>
      </c>
      <c r="AY16" s="88">
        <f t="shared" si="79"/>
        <v>0</v>
      </c>
      <c r="AZ16" s="88">
        <f t="shared" si="80"/>
        <v>106738</v>
      </c>
      <c r="BA16" s="88">
        <f t="shared" si="81"/>
        <v>98045</v>
      </c>
      <c r="BB16" s="88">
        <f t="shared" si="82"/>
        <v>76616</v>
      </c>
      <c r="BC16" s="88">
        <f t="shared" si="83"/>
        <v>122909</v>
      </c>
      <c r="BD16" s="89">
        <f t="shared" si="84"/>
        <v>404308</v>
      </c>
      <c r="BE16" s="135">
        <f>'[2]045'!$E$67+'[2]045'!$E$68</f>
        <v>520189</v>
      </c>
      <c r="BF16">
        <f t="shared" si="85"/>
        <v>0</v>
      </c>
    </row>
    <row r="17" spans="1:58">
      <c r="A17" s="14">
        <v>7</v>
      </c>
      <c r="B17" s="107" t="s">
        <v>9</v>
      </c>
      <c r="C17" s="15" t="s">
        <v>70</v>
      </c>
      <c r="D17" s="106">
        <f t="shared" si="52"/>
        <v>226982</v>
      </c>
      <c r="E17" s="91">
        <f t="shared" si="53"/>
        <v>177821</v>
      </c>
      <c r="F17" s="82">
        <v>89461</v>
      </c>
      <c r="G17" s="82">
        <v>70360</v>
      </c>
      <c r="H17" s="82">
        <v>18000</v>
      </c>
      <c r="I17" s="82">
        <v>0</v>
      </c>
      <c r="J17" s="91">
        <f t="shared" si="54"/>
        <v>49161</v>
      </c>
      <c r="K17" s="82">
        <v>8148</v>
      </c>
      <c r="L17" s="82">
        <v>0</v>
      </c>
      <c r="M17" s="82">
        <v>0</v>
      </c>
      <c r="N17" s="82">
        <v>0</v>
      </c>
      <c r="O17" s="82">
        <v>3001</v>
      </c>
      <c r="P17" s="82">
        <v>0</v>
      </c>
      <c r="Q17" s="82">
        <v>25690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  <c r="W17" s="16">
        <v>12322</v>
      </c>
      <c r="X17" s="16">
        <v>0</v>
      </c>
      <c r="Y17" s="79">
        <v>3</v>
      </c>
      <c r="Z17" s="94">
        <f t="shared" si="55"/>
        <v>12536</v>
      </c>
      <c r="AA17" s="21">
        <f t="shared" si="56"/>
        <v>16626</v>
      </c>
      <c r="AB17" s="21">
        <f t="shared" si="57"/>
        <v>17782</v>
      </c>
      <c r="AC17" s="21">
        <f t="shared" si="58"/>
        <v>17782</v>
      </c>
      <c r="AD17" s="21">
        <f t="shared" si="59"/>
        <v>14226</v>
      </c>
      <c r="AE17" s="21">
        <f t="shared" si="60"/>
        <v>11114</v>
      </c>
      <c r="AF17" s="21">
        <f t="shared" si="61"/>
        <v>8713</v>
      </c>
      <c r="AG17" s="21">
        <f t="shared" si="62"/>
        <v>10047</v>
      </c>
      <c r="AH17" s="21">
        <f t="shared" si="63"/>
        <v>14937</v>
      </c>
      <c r="AI17" s="21">
        <f t="shared" si="64"/>
        <v>18760</v>
      </c>
      <c r="AJ17" s="21">
        <f t="shared" si="65"/>
        <v>17338</v>
      </c>
      <c r="AK17" s="95">
        <f t="shared" si="41"/>
        <v>17960</v>
      </c>
      <c r="AL17" s="94">
        <f t="shared" si="66"/>
        <v>12536</v>
      </c>
      <c r="AM17" s="21">
        <f t="shared" si="67"/>
        <v>29162</v>
      </c>
      <c r="AN17" s="21">
        <f t="shared" si="68"/>
        <v>46944</v>
      </c>
      <c r="AO17" s="21">
        <f t="shared" si="69"/>
        <v>64726</v>
      </c>
      <c r="AP17" s="21">
        <f t="shared" si="70"/>
        <v>78952</v>
      </c>
      <c r="AQ17" s="21">
        <f t="shared" si="71"/>
        <v>90066</v>
      </c>
      <c r="AR17" s="21">
        <f t="shared" si="72"/>
        <v>98779</v>
      </c>
      <c r="AS17" s="21">
        <f t="shared" si="73"/>
        <v>108826</v>
      </c>
      <c r="AT17" s="21">
        <f t="shared" si="74"/>
        <v>123763</v>
      </c>
      <c r="AU17" s="21">
        <f t="shared" si="75"/>
        <v>142523</v>
      </c>
      <c r="AV17" s="21">
        <f t="shared" si="76"/>
        <v>159861</v>
      </c>
      <c r="AW17" s="119">
        <f t="shared" si="77"/>
        <v>177821</v>
      </c>
      <c r="AX17" s="88">
        <f t="shared" si="78"/>
        <v>0</v>
      </c>
      <c r="AY17" s="88">
        <f t="shared" si="79"/>
        <v>0</v>
      </c>
      <c r="AZ17" s="88">
        <f t="shared" si="80"/>
        <v>46944</v>
      </c>
      <c r="BA17" s="88">
        <f t="shared" si="81"/>
        <v>43122</v>
      </c>
      <c r="BB17" s="88">
        <f t="shared" si="82"/>
        <v>33697</v>
      </c>
      <c r="BC17" s="88">
        <f t="shared" si="83"/>
        <v>54058</v>
      </c>
      <c r="BD17" s="89">
        <f t="shared" si="84"/>
        <v>177821</v>
      </c>
      <c r="BE17" s="135">
        <f>'[2]046'!$E$67+'[2]046'!$E$68</f>
        <v>226982</v>
      </c>
      <c r="BF17">
        <f t="shared" si="85"/>
        <v>0</v>
      </c>
    </row>
    <row r="18" spans="1:58">
      <c r="A18" s="14">
        <v>8</v>
      </c>
      <c r="B18" s="107" t="s">
        <v>10</v>
      </c>
      <c r="C18" s="15" t="s">
        <v>73</v>
      </c>
      <c r="D18" s="106">
        <f t="shared" si="52"/>
        <v>222430</v>
      </c>
      <c r="E18" s="91">
        <f t="shared" si="53"/>
        <v>161750</v>
      </c>
      <c r="F18" s="82">
        <v>86628</v>
      </c>
      <c r="G18" s="82">
        <v>62219</v>
      </c>
      <c r="H18" s="82">
        <v>12903</v>
      </c>
      <c r="I18" s="82">
        <v>0</v>
      </c>
      <c r="J18" s="91">
        <f t="shared" si="54"/>
        <v>60680</v>
      </c>
      <c r="K18" s="82">
        <v>5979</v>
      </c>
      <c r="L18" s="82">
        <v>0</v>
      </c>
      <c r="M18" s="82">
        <v>0</v>
      </c>
      <c r="N18" s="82">
        <v>0</v>
      </c>
      <c r="O18" s="82">
        <v>2811</v>
      </c>
      <c r="P18" s="82">
        <v>0</v>
      </c>
      <c r="Q18" s="82">
        <v>30020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16">
        <v>5370</v>
      </c>
      <c r="X18" s="16">
        <v>16500</v>
      </c>
      <c r="Y18" s="79">
        <v>3</v>
      </c>
      <c r="Z18" s="94">
        <f t="shared" si="55"/>
        <v>11403</v>
      </c>
      <c r="AA18" s="21">
        <f t="shared" si="56"/>
        <v>15124</v>
      </c>
      <c r="AB18" s="21">
        <f t="shared" si="57"/>
        <v>16175</v>
      </c>
      <c r="AC18" s="21">
        <f t="shared" si="58"/>
        <v>16175</v>
      </c>
      <c r="AD18" s="21">
        <f t="shared" si="59"/>
        <v>12940</v>
      </c>
      <c r="AE18" s="21">
        <f t="shared" si="60"/>
        <v>10109</v>
      </c>
      <c r="AF18" s="21">
        <f t="shared" si="61"/>
        <v>7926</v>
      </c>
      <c r="AG18" s="21">
        <f t="shared" si="62"/>
        <v>9139</v>
      </c>
      <c r="AH18" s="21">
        <f t="shared" si="63"/>
        <v>13587</v>
      </c>
      <c r="AI18" s="21">
        <f t="shared" si="64"/>
        <v>17065</v>
      </c>
      <c r="AJ18" s="21">
        <f t="shared" si="65"/>
        <v>15771</v>
      </c>
      <c r="AK18" s="95">
        <f t="shared" si="41"/>
        <v>16336</v>
      </c>
      <c r="AL18" s="94">
        <f t="shared" si="66"/>
        <v>11403</v>
      </c>
      <c r="AM18" s="21">
        <f t="shared" si="67"/>
        <v>26527</v>
      </c>
      <c r="AN18" s="21">
        <f t="shared" si="68"/>
        <v>42702</v>
      </c>
      <c r="AO18" s="21">
        <f t="shared" si="69"/>
        <v>58877</v>
      </c>
      <c r="AP18" s="21">
        <f t="shared" si="70"/>
        <v>71817</v>
      </c>
      <c r="AQ18" s="21">
        <f t="shared" si="71"/>
        <v>81926</v>
      </c>
      <c r="AR18" s="21">
        <f t="shared" si="72"/>
        <v>89852</v>
      </c>
      <c r="AS18" s="21">
        <f t="shared" si="73"/>
        <v>98991</v>
      </c>
      <c r="AT18" s="21">
        <f t="shared" si="74"/>
        <v>112578</v>
      </c>
      <c r="AU18" s="21">
        <f t="shared" si="75"/>
        <v>129643</v>
      </c>
      <c r="AV18" s="21">
        <f t="shared" si="76"/>
        <v>145414</v>
      </c>
      <c r="AW18" s="119">
        <f t="shared" si="77"/>
        <v>161750</v>
      </c>
      <c r="AX18" s="88">
        <f t="shared" si="78"/>
        <v>0</v>
      </c>
      <c r="AY18" s="88">
        <f t="shared" si="79"/>
        <v>0</v>
      </c>
      <c r="AZ18" s="88">
        <f t="shared" si="80"/>
        <v>42702</v>
      </c>
      <c r="BA18" s="88">
        <f t="shared" si="81"/>
        <v>39224</v>
      </c>
      <c r="BB18" s="88">
        <f t="shared" si="82"/>
        <v>30652</v>
      </c>
      <c r="BC18" s="88">
        <f t="shared" si="83"/>
        <v>49172</v>
      </c>
      <c r="BD18" s="89">
        <f t="shared" si="84"/>
        <v>161750</v>
      </c>
      <c r="BE18" s="135">
        <f>'[2]010'!$E$67+'[2]010'!$E$68</f>
        <v>222430</v>
      </c>
      <c r="BF18">
        <f t="shared" si="85"/>
        <v>0</v>
      </c>
    </row>
    <row r="19" spans="1:58">
      <c r="A19" s="14">
        <v>9</v>
      </c>
      <c r="B19" s="107" t="s">
        <v>11</v>
      </c>
      <c r="C19" s="15" t="s">
        <v>74</v>
      </c>
      <c r="D19" s="106">
        <f t="shared" si="52"/>
        <v>396026</v>
      </c>
      <c r="E19" s="91">
        <f t="shared" si="53"/>
        <v>297757</v>
      </c>
      <c r="F19" s="82">
        <v>116343</v>
      </c>
      <c r="G19" s="82">
        <v>143504</v>
      </c>
      <c r="H19" s="82">
        <v>37000</v>
      </c>
      <c r="I19" s="82">
        <v>910</v>
      </c>
      <c r="J19" s="91">
        <f t="shared" si="54"/>
        <v>98269</v>
      </c>
      <c r="K19" s="82">
        <v>15349</v>
      </c>
      <c r="L19" s="82">
        <v>0</v>
      </c>
      <c r="M19" s="82">
        <v>0</v>
      </c>
      <c r="N19" s="82">
        <v>0</v>
      </c>
      <c r="O19" s="82">
        <v>7347</v>
      </c>
      <c r="P19" s="82">
        <v>0</v>
      </c>
      <c r="Q19" s="82">
        <v>49555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  <c r="W19" s="16">
        <v>26018</v>
      </c>
      <c r="X19" s="16">
        <v>0</v>
      </c>
      <c r="Y19" s="79">
        <v>3</v>
      </c>
      <c r="Z19" s="94">
        <f t="shared" si="55"/>
        <v>20992</v>
      </c>
      <c r="AA19" s="21">
        <f t="shared" si="56"/>
        <v>27840</v>
      </c>
      <c r="AB19" s="21">
        <f t="shared" si="57"/>
        <v>29776</v>
      </c>
      <c r="AC19" s="21">
        <f t="shared" si="58"/>
        <v>29776</v>
      </c>
      <c r="AD19" s="21">
        <f t="shared" si="59"/>
        <v>23821</v>
      </c>
      <c r="AE19" s="21">
        <f t="shared" si="60"/>
        <v>18610</v>
      </c>
      <c r="AF19" s="21">
        <f t="shared" si="61"/>
        <v>14590</v>
      </c>
      <c r="AG19" s="21">
        <f t="shared" si="62"/>
        <v>16823</v>
      </c>
      <c r="AH19" s="21">
        <f t="shared" si="63"/>
        <v>25012</v>
      </c>
      <c r="AI19" s="21">
        <f t="shared" si="64"/>
        <v>31413</v>
      </c>
      <c r="AJ19" s="21">
        <f t="shared" si="65"/>
        <v>29031</v>
      </c>
      <c r="AK19" s="95">
        <f t="shared" si="41"/>
        <v>30073</v>
      </c>
      <c r="AL19" s="94">
        <f t="shared" si="66"/>
        <v>20992</v>
      </c>
      <c r="AM19" s="21">
        <f t="shared" si="67"/>
        <v>48832</v>
      </c>
      <c r="AN19" s="21">
        <f t="shared" si="68"/>
        <v>78608</v>
      </c>
      <c r="AO19" s="21">
        <f t="shared" si="69"/>
        <v>108384</v>
      </c>
      <c r="AP19" s="21">
        <f t="shared" si="70"/>
        <v>132205</v>
      </c>
      <c r="AQ19" s="21">
        <f t="shared" si="71"/>
        <v>150815</v>
      </c>
      <c r="AR19" s="21">
        <f t="shared" si="72"/>
        <v>165405</v>
      </c>
      <c r="AS19" s="21">
        <f t="shared" si="73"/>
        <v>182228</v>
      </c>
      <c r="AT19" s="21">
        <f t="shared" si="74"/>
        <v>207240</v>
      </c>
      <c r="AU19" s="21">
        <f t="shared" si="75"/>
        <v>238653</v>
      </c>
      <c r="AV19" s="21">
        <f t="shared" si="76"/>
        <v>267684</v>
      </c>
      <c r="AW19" s="119">
        <f t="shared" si="77"/>
        <v>297757</v>
      </c>
      <c r="AX19" s="88">
        <f t="shared" si="78"/>
        <v>0</v>
      </c>
      <c r="AY19" s="88">
        <f t="shared" si="79"/>
        <v>0</v>
      </c>
      <c r="AZ19" s="88">
        <f t="shared" si="80"/>
        <v>78608</v>
      </c>
      <c r="BA19" s="88">
        <f t="shared" si="81"/>
        <v>72207</v>
      </c>
      <c r="BB19" s="88">
        <f t="shared" si="82"/>
        <v>56425</v>
      </c>
      <c r="BC19" s="88">
        <f t="shared" si="83"/>
        <v>90517</v>
      </c>
      <c r="BD19" s="89">
        <f t="shared" si="84"/>
        <v>297757</v>
      </c>
      <c r="BE19" s="135">
        <f>'[2]008'!$E$67+'[2]008'!$E$68</f>
        <v>396026</v>
      </c>
      <c r="BF19">
        <f t="shared" si="85"/>
        <v>0</v>
      </c>
    </row>
    <row r="20" spans="1:58" s="85" customFormat="1">
      <c r="A20" s="80">
        <v>10</v>
      </c>
      <c r="B20" s="112" t="s">
        <v>122</v>
      </c>
      <c r="C20" s="81" t="s">
        <v>105</v>
      </c>
      <c r="D20" s="106">
        <f t="shared" si="52"/>
        <v>517598</v>
      </c>
      <c r="E20" s="91">
        <f t="shared" si="53"/>
        <v>427272</v>
      </c>
      <c r="F20" s="82">
        <v>423172</v>
      </c>
      <c r="G20" s="82">
        <v>0</v>
      </c>
      <c r="H20" s="82">
        <v>0</v>
      </c>
      <c r="I20" s="82">
        <v>4100</v>
      </c>
      <c r="J20" s="91">
        <f t="shared" si="54"/>
        <v>90326</v>
      </c>
      <c r="K20" s="82">
        <v>26485</v>
      </c>
      <c r="L20" s="82">
        <v>0</v>
      </c>
      <c r="M20" s="82">
        <v>0</v>
      </c>
      <c r="N20" s="82">
        <v>0</v>
      </c>
      <c r="O20" s="82">
        <v>0</v>
      </c>
      <c r="P20" s="82">
        <v>21000</v>
      </c>
      <c r="Q20" s="82">
        <v>35873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  <c r="W20" s="82">
        <v>6968</v>
      </c>
      <c r="X20" s="82">
        <v>0</v>
      </c>
      <c r="Y20" s="83">
        <v>3</v>
      </c>
      <c r="Z20" s="96">
        <f t="shared" si="55"/>
        <v>30123</v>
      </c>
      <c r="AA20" s="84">
        <f t="shared" si="56"/>
        <v>39950</v>
      </c>
      <c r="AB20" s="84">
        <f t="shared" si="57"/>
        <v>42727</v>
      </c>
      <c r="AC20" s="84">
        <f t="shared" si="58"/>
        <v>42727</v>
      </c>
      <c r="AD20" s="84">
        <f t="shared" si="59"/>
        <v>34182</v>
      </c>
      <c r="AE20" s="84">
        <f t="shared" si="60"/>
        <v>26705</v>
      </c>
      <c r="AF20" s="84">
        <f t="shared" si="61"/>
        <v>20936</v>
      </c>
      <c r="AG20" s="84">
        <f t="shared" si="62"/>
        <v>24141</v>
      </c>
      <c r="AH20" s="84">
        <f t="shared" si="63"/>
        <v>35891</v>
      </c>
      <c r="AI20" s="84">
        <f t="shared" si="64"/>
        <v>45077</v>
      </c>
      <c r="AJ20" s="84">
        <f t="shared" si="65"/>
        <v>41659</v>
      </c>
      <c r="AK20" s="97">
        <f t="shared" si="41"/>
        <v>43154</v>
      </c>
      <c r="AL20" s="96">
        <f t="shared" si="66"/>
        <v>30123</v>
      </c>
      <c r="AM20" s="84">
        <f t="shared" si="67"/>
        <v>70073</v>
      </c>
      <c r="AN20" s="84">
        <f t="shared" si="68"/>
        <v>112800</v>
      </c>
      <c r="AO20" s="84">
        <f t="shared" si="69"/>
        <v>155527</v>
      </c>
      <c r="AP20" s="84">
        <f t="shared" si="70"/>
        <v>189709</v>
      </c>
      <c r="AQ20" s="84">
        <f t="shared" si="71"/>
        <v>216414</v>
      </c>
      <c r="AR20" s="84">
        <f t="shared" si="72"/>
        <v>237350</v>
      </c>
      <c r="AS20" s="84">
        <f t="shared" si="73"/>
        <v>261491</v>
      </c>
      <c r="AT20" s="84">
        <f t="shared" si="74"/>
        <v>297382</v>
      </c>
      <c r="AU20" s="84">
        <f t="shared" si="75"/>
        <v>342459</v>
      </c>
      <c r="AV20" s="84">
        <f t="shared" si="76"/>
        <v>384118</v>
      </c>
      <c r="AW20" s="120">
        <f t="shared" si="77"/>
        <v>427272</v>
      </c>
      <c r="AX20" s="122">
        <f t="shared" si="78"/>
        <v>0</v>
      </c>
      <c r="AY20" s="122">
        <f t="shared" si="79"/>
        <v>0</v>
      </c>
      <c r="AZ20" s="88">
        <f t="shared" si="80"/>
        <v>112800</v>
      </c>
      <c r="BA20" s="88">
        <f t="shared" si="81"/>
        <v>103614</v>
      </c>
      <c r="BB20" s="88">
        <f t="shared" si="82"/>
        <v>80968</v>
      </c>
      <c r="BC20" s="88">
        <f t="shared" si="83"/>
        <v>129890</v>
      </c>
      <c r="BD20" s="89">
        <f t="shared" si="84"/>
        <v>427272</v>
      </c>
      <c r="BE20" s="135">
        <f>'[2]101'!$E$67+'[2]101'!$E$68</f>
        <v>517598</v>
      </c>
      <c r="BF20" s="85">
        <f t="shared" si="85"/>
        <v>0</v>
      </c>
    </row>
    <row r="21" spans="1:58">
      <c r="A21" s="14">
        <v>11</v>
      </c>
      <c r="B21" s="107" t="s">
        <v>160</v>
      </c>
      <c r="C21" s="15">
        <v>102</v>
      </c>
      <c r="D21" s="106">
        <f t="shared" si="52"/>
        <v>433422</v>
      </c>
      <c r="E21" s="91">
        <f t="shared" si="53"/>
        <v>339630</v>
      </c>
      <c r="F21" s="82">
        <v>335330</v>
      </c>
      <c r="G21" s="82">
        <v>0</v>
      </c>
      <c r="H21" s="82">
        <v>0</v>
      </c>
      <c r="I21" s="82">
        <v>4300</v>
      </c>
      <c r="J21" s="91">
        <f t="shared" si="54"/>
        <v>93792</v>
      </c>
      <c r="K21" s="82">
        <v>36432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2">
        <v>29360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  <c r="W21" s="16">
        <v>0</v>
      </c>
      <c r="X21" s="16">
        <v>28000</v>
      </c>
      <c r="Y21" s="79">
        <v>3</v>
      </c>
      <c r="Z21" s="94">
        <f t="shared" si="55"/>
        <v>23944</v>
      </c>
      <c r="AA21" s="21">
        <f t="shared" si="56"/>
        <v>31755</v>
      </c>
      <c r="AB21" s="21">
        <f t="shared" si="57"/>
        <v>33963</v>
      </c>
      <c r="AC21" s="21">
        <f t="shared" si="58"/>
        <v>33963</v>
      </c>
      <c r="AD21" s="21">
        <f t="shared" si="59"/>
        <v>27170</v>
      </c>
      <c r="AE21" s="21">
        <f t="shared" si="60"/>
        <v>21227</v>
      </c>
      <c r="AF21" s="21">
        <f t="shared" si="61"/>
        <v>16642</v>
      </c>
      <c r="AG21" s="21">
        <f t="shared" si="62"/>
        <v>19189</v>
      </c>
      <c r="AH21" s="21">
        <f t="shared" si="63"/>
        <v>28529</v>
      </c>
      <c r="AI21" s="21">
        <f t="shared" si="64"/>
        <v>35831</v>
      </c>
      <c r="AJ21" s="21">
        <f t="shared" si="65"/>
        <v>33114</v>
      </c>
      <c r="AK21" s="95">
        <f t="shared" si="41"/>
        <v>34303</v>
      </c>
      <c r="AL21" s="94">
        <f t="shared" si="66"/>
        <v>23944</v>
      </c>
      <c r="AM21" s="21">
        <f t="shared" si="67"/>
        <v>55699</v>
      </c>
      <c r="AN21" s="21">
        <f t="shared" si="68"/>
        <v>89662</v>
      </c>
      <c r="AO21" s="21">
        <f t="shared" si="69"/>
        <v>123625</v>
      </c>
      <c r="AP21" s="21">
        <f t="shared" si="70"/>
        <v>150795</v>
      </c>
      <c r="AQ21" s="21">
        <f t="shared" si="71"/>
        <v>172022</v>
      </c>
      <c r="AR21" s="21">
        <f t="shared" si="72"/>
        <v>188664</v>
      </c>
      <c r="AS21" s="21">
        <f t="shared" si="73"/>
        <v>207853</v>
      </c>
      <c r="AT21" s="21">
        <f t="shared" si="74"/>
        <v>236382</v>
      </c>
      <c r="AU21" s="21">
        <f t="shared" si="75"/>
        <v>272213</v>
      </c>
      <c r="AV21" s="21">
        <f t="shared" si="76"/>
        <v>305327</v>
      </c>
      <c r="AW21" s="119">
        <f t="shared" si="77"/>
        <v>339630</v>
      </c>
      <c r="AX21" s="88">
        <f t="shared" si="78"/>
        <v>0</v>
      </c>
      <c r="AY21" s="88">
        <f t="shared" si="79"/>
        <v>0</v>
      </c>
      <c r="AZ21" s="88">
        <f t="shared" si="80"/>
        <v>89662</v>
      </c>
      <c r="BA21" s="88">
        <f t="shared" si="81"/>
        <v>82360</v>
      </c>
      <c r="BB21" s="88">
        <f t="shared" si="82"/>
        <v>64360</v>
      </c>
      <c r="BC21" s="88">
        <f t="shared" si="83"/>
        <v>103248</v>
      </c>
      <c r="BD21" s="89">
        <f t="shared" si="84"/>
        <v>339630</v>
      </c>
      <c r="BE21" s="135">
        <f>'[2]102'!$E$67+'[2]102'!$E$68</f>
        <v>433422</v>
      </c>
      <c r="BF21">
        <f t="shared" si="85"/>
        <v>0</v>
      </c>
    </row>
    <row r="22" spans="1:58">
      <c r="A22" s="14">
        <v>12</v>
      </c>
      <c r="B22" s="107" t="s">
        <v>174</v>
      </c>
      <c r="C22" s="15" t="s">
        <v>110</v>
      </c>
      <c r="D22" s="106">
        <f t="shared" si="52"/>
        <v>355354</v>
      </c>
      <c r="E22" s="91">
        <f t="shared" si="53"/>
        <v>245885</v>
      </c>
      <c r="F22" s="82">
        <v>0</v>
      </c>
      <c r="G22" s="82">
        <v>235385</v>
      </c>
      <c r="H22" s="82">
        <v>0</v>
      </c>
      <c r="I22" s="82">
        <v>10500</v>
      </c>
      <c r="J22" s="91">
        <f t="shared" si="54"/>
        <v>109469</v>
      </c>
      <c r="K22" s="82">
        <v>25308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71661</v>
      </c>
      <c r="R22" s="82">
        <v>0</v>
      </c>
      <c r="S22" s="82">
        <v>0</v>
      </c>
      <c r="T22" s="82">
        <v>6000</v>
      </c>
      <c r="U22" s="82">
        <v>0</v>
      </c>
      <c r="V22" s="82">
        <v>0</v>
      </c>
      <c r="W22" s="16">
        <v>0</v>
      </c>
      <c r="X22" s="16">
        <v>6500</v>
      </c>
      <c r="Y22" s="79">
        <v>3</v>
      </c>
      <c r="Z22" s="94">
        <f t="shared" si="55"/>
        <v>17335</v>
      </c>
      <c r="AA22" s="21">
        <f t="shared" si="56"/>
        <v>22990</v>
      </c>
      <c r="AB22" s="21">
        <f t="shared" si="57"/>
        <v>24589</v>
      </c>
      <c r="AC22" s="21">
        <f t="shared" si="58"/>
        <v>24589</v>
      </c>
      <c r="AD22" s="21">
        <f t="shared" si="59"/>
        <v>19671</v>
      </c>
      <c r="AE22" s="21">
        <f t="shared" si="60"/>
        <v>15368</v>
      </c>
      <c r="AF22" s="21">
        <f t="shared" si="61"/>
        <v>12048</v>
      </c>
      <c r="AG22" s="21">
        <f t="shared" si="62"/>
        <v>13893</v>
      </c>
      <c r="AH22" s="21">
        <f t="shared" si="63"/>
        <v>20654</v>
      </c>
      <c r="AI22" s="21">
        <f t="shared" si="64"/>
        <v>25941</v>
      </c>
      <c r="AJ22" s="21">
        <f t="shared" si="65"/>
        <v>23974</v>
      </c>
      <c r="AK22" s="95">
        <f t="shared" si="41"/>
        <v>24833</v>
      </c>
      <c r="AL22" s="94">
        <f t="shared" si="66"/>
        <v>17335</v>
      </c>
      <c r="AM22" s="21">
        <f t="shared" si="67"/>
        <v>40325</v>
      </c>
      <c r="AN22" s="21">
        <f t="shared" si="68"/>
        <v>64914</v>
      </c>
      <c r="AO22" s="21">
        <f t="shared" si="69"/>
        <v>89503</v>
      </c>
      <c r="AP22" s="21">
        <f t="shared" si="70"/>
        <v>109174</v>
      </c>
      <c r="AQ22" s="21">
        <f t="shared" si="71"/>
        <v>124542</v>
      </c>
      <c r="AR22" s="21">
        <f t="shared" si="72"/>
        <v>136590</v>
      </c>
      <c r="AS22" s="21">
        <f t="shared" si="73"/>
        <v>150483</v>
      </c>
      <c r="AT22" s="21">
        <f t="shared" si="74"/>
        <v>171137</v>
      </c>
      <c r="AU22" s="21">
        <f t="shared" si="75"/>
        <v>197078</v>
      </c>
      <c r="AV22" s="21">
        <f t="shared" si="76"/>
        <v>221052</v>
      </c>
      <c r="AW22" s="119">
        <f t="shared" si="77"/>
        <v>245885</v>
      </c>
      <c r="AX22" s="88">
        <f t="shared" si="78"/>
        <v>0</v>
      </c>
      <c r="AY22" s="88">
        <f t="shared" si="79"/>
        <v>0</v>
      </c>
      <c r="AZ22" s="88">
        <f t="shared" si="80"/>
        <v>64914</v>
      </c>
      <c r="BA22" s="88">
        <f t="shared" si="81"/>
        <v>59628</v>
      </c>
      <c r="BB22" s="88">
        <f t="shared" si="82"/>
        <v>46595</v>
      </c>
      <c r="BC22" s="88">
        <f t="shared" si="83"/>
        <v>74748</v>
      </c>
      <c r="BD22" s="89">
        <f t="shared" si="84"/>
        <v>245885</v>
      </c>
      <c r="BE22" s="135">
        <f>'[2]098'!$E$67+'[2]098'!$E$68</f>
        <v>355354</v>
      </c>
      <c r="BF22">
        <f t="shared" si="85"/>
        <v>0</v>
      </c>
    </row>
    <row r="23" spans="1:58">
      <c r="A23" s="14">
        <v>13</v>
      </c>
      <c r="B23" s="107" t="s">
        <v>128</v>
      </c>
      <c r="C23" s="15" t="s">
        <v>111</v>
      </c>
      <c r="D23" s="106">
        <f t="shared" si="52"/>
        <v>252439</v>
      </c>
      <c r="E23" s="91">
        <f t="shared" si="53"/>
        <v>170947</v>
      </c>
      <c r="F23" s="82">
        <v>0</v>
      </c>
      <c r="G23" s="82">
        <v>170947</v>
      </c>
      <c r="H23" s="82">
        <v>0</v>
      </c>
      <c r="I23" s="82">
        <v>0</v>
      </c>
      <c r="J23" s="91">
        <f t="shared" si="54"/>
        <v>81492</v>
      </c>
      <c r="K23" s="82">
        <v>24235</v>
      </c>
      <c r="L23" s="82">
        <v>0</v>
      </c>
      <c r="M23" s="82">
        <v>0</v>
      </c>
      <c r="N23" s="82">
        <v>0</v>
      </c>
      <c r="O23" s="82">
        <v>0</v>
      </c>
      <c r="P23" s="82">
        <v>0</v>
      </c>
      <c r="Q23" s="82">
        <v>53390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  <c r="W23" s="16">
        <v>0</v>
      </c>
      <c r="X23" s="16">
        <v>3867</v>
      </c>
      <c r="Y23" s="79">
        <v>3</v>
      </c>
      <c r="Z23" s="94">
        <f t="shared" si="55"/>
        <v>12052</v>
      </c>
      <c r="AA23" s="21">
        <f t="shared" si="56"/>
        <v>15984</v>
      </c>
      <c r="AB23" s="21">
        <f t="shared" si="57"/>
        <v>17095</v>
      </c>
      <c r="AC23" s="21">
        <f t="shared" si="58"/>
        <v>17095</v>
      </c>
      <c r="AD23" s="21">
        <f t="shared" si="59"/>
        <v>13676</v>
      </c>
      <c r="AE23" s="21">
        <f t="shared" si="60"/>
        <v>10684</v>
      </c>
      <c r="AF23" s="21">
        <f t="shared" si="61"/>
        <v>8376</v>
      </c>
      <c r="AG23" s="21">
        <f t="shared" si="62"/>
        <v>9659</v>
      </c>
      <c r="AH23" s="21">
        <f t="shared" si="63"/>
        <v>14360</v>
      </c>
      <c r="AI23" s="21">
        <f t="shared" si="64"/>
        <v>18035</v>
      </c>
      <c r="AJ23" s="21">
        <f t="shared" si="65"/>
        <v>16667</v>
      </c>
      <c r="AK23" s="95">
        <f t="shared" si="41"/>
        <v>17264</v>
      </c>
      <c r="AL23" s="94">
        <f t="shared" si="66"/>
        <v>12052</v>
      </c>
      <c r="AM23" s="21">
        <f t="shared" si="67"/>
        <v>28036</v>
      </c>
      <c r="AN23" s="21">
        <f t="shared" si="68"/>
        <v>45131</v>
      </c>
      <c r="AO23" s="21">
        <f t="shared" si="69"/>
        <v>62226</v>
      </c>
      <c r="AP23" s="21">
        <f t="shared" si="70"/>
        <v>75902</v>
      </c>
      <c r="AQ23" s="21">
        <f t="shared" si="71"/>
        <v>86586</v>
      </c>
      <c r="AR23" s="21">
        <f t="shared" si="72"/>
        <v>94962</v>
      </c>
      <c r="AS23" s="21">
        <f t="shared" si="73"/>
        <v>104621</v>
      </c>
      <c r="AT23" s="21">
        <f t="shared" si="74"/>
        <v>118981</v>
      </c>
      <c r="AU23" s="21">
        <f t="shared" si="75"/>
        <v>137016</v>
      </c>
      <c r="AV23" s="21">
        <f t="shared" si="76"/>
        <v>153683</v>
      </c>
      <c r="AW23" s="119">
        <f t="shared" si="77"/>
        <v>170947</v>
      </c>
      <c r="AX23" s="88">
        <f t="shared" si="78"/>
        <v>0</v>
      </c>
      <c r="AY23" s="88">
        <f t="shared" si="79"/>
        <v>0</v>
      </c>
      <c r="AZ23" s="88">
        <f t="shared" si="80"/>
        <v>45131</v>
      </c>
      <c r="BA23" s="88">
        <f t="shared" si="81"/>
        <v>41455</v>
      </c>
      <c r="BB23" s="88">
        <f t="shared" si="82"/>
        <v>32395</v>
      </c>
      <c r="BC23" s="88">
        <f t="shared" si="83"/>
        <v>51966</v>
      </c>
      <c r="BD23" s="89">
        <f t="shared" si="84"/>
        <v>170947</v>
      </c>
      <c r="BE23" s="135">
        <f>'[2]109'!$E$67+'[2]109'!$E$68</f>
        <v>252439</v>
      </c>
      <c r="BF23">
        <f t="shared" si="85"/>
        <v>0</v>
      </c>
    </row>
    <row r="24" spans="1:58">
      <c r="A24" s="14">
        <v>14</v>
      </c>
      <c r="B24" s="107" t="s">
        <v>129</v>
      </c>
      <c r="C24" s="15" t="s">
        <v>112</v>
      </c>
      <c r="D24" s="106">
        <f t="shared" si="52"/>
        <v>240968</v>
      </c>
      <c r="E24" s="91">
        <f t="shared" si="53"/>
        <v>170975</v>
      </c>
      <c r="F24" s="82">
        <v>0</v>
      </c>
      <c r="G24" s="82">
        <v>170975</v>
      </c>
      <c r="H24" s="82">
        <v>0</v>
      </c>
      <c r="I24" s="82">
        <v>0</v>
      </c>
      <c r="J24" s="91">
        <f t="shared" si="54"/>
        <v>69993</v>
      </c>
      <c r="K24" s="82">
        <v>14364</v>
      </c>
      <c r="L24" s="82">
        <v>0</v>
      </c>
      <c r="M24" s="82">
        <v>0</v>
      </c>
      <c r="N24" s="82">
        <v>0</v>
      </c>
      <c r="O24" s="82">
        <v>0</v>
      </c>
      <c r="P24" s="82">
        <v>0</v>
      </c>
      <c r="Q24" s="82">
        <v>50729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  <c r="W24" s="16">
        <v>0</v>
      </c>
      <c r="X24" s="16">
        <v>4900</v>
      </c>
      <c r="Y24" s="79">
        <v>3</v>
      </c>
      <c r="Z24" s="94">
        <f t="shared" si="55"/>
        <v>12054</v>
      </c>
      <c r="AA24" s="21">
        <f t="shared" si="56"/>
        <v>15986</v>
      </c>
      <c r="AB24" s="21">
        <f t="shared" si="57"/>
        <v>17098</v>
      </c>
      <c r="AC24" s="21">
        <f t="shared" si="58"/>
        <v>17098</v>
      </c>
      <c r="AD24" s="21">
        <f t="shared" si="59"/>
        <v>13678</v>
      </c>
      <c r="AE24" s="21">
        <f t="shared" si="60"/>
        <v>10686</v>
      </c>
      <c r="AF24" s="21">
        <f t="shared" si="61"/>
        <v>8378</v>
      </c>
      <c r="AG24" s="21">
        <f t="shared" si="62"/>
        <v>9660</v>
      </c>
      <c r="AH24" s="21">
        <f t="shared" si="63"/>
        <v>14362</v>
      </c>
      <c r="AI24" s="21">
        <f t="shared" si="64"/>
        <v>18038</v>
      </c>
      <c r="AJ24" s="21">
        <f t="shared" si="65"/>
        <v>16670</v>
      </c>
      <c r="AK24" s="95">
        <f t="shared" si="41"/>
        <v>17267</v>
      </c>
      <c r="AL24" s="94">
        <f t="shared" si="66"/>
        <v>12054</v>
      </c>
      <c r="AM24" s="21">
        <f t="shared" si="67"/>
        <v>28040</v>
      </c>
      <c r="AN24" s="21">
        <f t="shared" si="68"/>
        <v>45138</v>
      </c>
      <c r="AO24" s="21">
        <f t="shared" si="69"/>
        <v>62236</v>
      </c>
      <c r="AP24" s="21">
        <f t="shared" si="70"/>
        <v>75914</v>
      </c>
      <c r="AQ24" s="21">
        <f t="shared" si="71"/>
        <v>86600</v>
      </c>
      <c r="AR24" s="21">
        <f t="shared" si="72"/>
        <v>94978</v>
      </c>
      <c r="AS24" s="21">
        <f t="shared" si="73"/>
        <v>104638</v>
      </c>
      <c r="AT24" s="21">
        <f t="shared" si="74"/>
        <v>119000</v>
      </c>
      <c r="AU24" s="21">
        <f t="shared" si="75"/>
        <v>137038</v>
      </c>
      <c r="AV24" s="21">
        <f t="shared" si="76"/>
        <v>153708</v>
      </c>
      <c r="AW24" s="119">
        <f t="shared" si="77"/>
        <v>170975</v>
      </c>
      <c r="AX24" s="88">
        <f t="shared" si="78"/>
        <v>0</v>
      </c>
      <c r="AY24" s="88">
        <f t="shared" si="79"/>
        <v>0</v>
      </c>
      <c r="AZ24" s="88">
        <f t="shared" si="80"/>
        <v>45138</v>
      </c>
      <c r="BA24" s="88">
        <f t="shared" si="81"/>
        <v>41462</v>
      </c>
      <c r="BB24" s="88">
        <f t="shared" si="82"/>
        <v>32400</v>
      </c>
      <c r="BC24" s="88">
        <f t="shared" si="83"/>
        <v>51975</v>
      </c>
      <c r="BD24" s="89">
        <f t="shared" si="84"/>
        <v>170975</v>
      </c>
      <c r="BE24" s="135">
        <f>'[2]152'!$E$67+'[2]152'!$E$68</f>
        <v>240968</v>
      </c>
      <c r="BF24">
        <f t="shared" si="85"/>
        <v>0</v>
      </c>
    </row>
    <row r="25" spans="1:58">
      <c r="A25" s="14">
        <v>15</v>
      </c>
      <c r="B25" s="107" t="s">
        <v>119</v>
      </c>
      <c r="C25" s="15" t="s">
        <v>38</v>
      </c>
      <c r="D25" s="106">
        <f t="shared" si="52"/>
        <v>63147</v>
      </c>
      <c r="E25" s="91">
        <f t="shared" si="53"/>
        <v>56519</v>
      </c>
      <c r="F25" s="82">
        <v>48783</v>
      </c>
      <c r="G25" s="82">
        <v>0</v>
      </c>
      <c r="H25" s="82">
        <v>7736</v>
      </c>
      <c r="I25" s="82">
        <v>0</v>
      </c>
      <c r="J25" s="91">
        <f t="shared" si="54"/>
        <v>6628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3388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16">
        <v>0</v>
      </c>
      <c r="X25" s="16">
        <v>3240</v>
      </c>
      <c r="Y25" s="79">
        <v>3</v>
      </c>
      <c r="Z25" s="94">
        <f t="shared" si="55"/>
        <v>3985</v>
      </c>
      <c r="AA25" s="21">
        <f t="shared" si="56"/>
        <v>5285</v>
      </c>
      <c r="AB25" s="21">
        <f t="shared" si="57"/>
        <v>5652</v>
      </c>
      <c r="AC25" s="21">
        <f t="shared" si="58"/>
        <v>5652</v>
      </c>
      <c r="AD25" s="21">
        <f t="shared" si="59"/>
        <v>4522</v>
      </c>
      <c r="AE25" s="21">
        <f t="shared" si="60"/>
        <v>3532</v>
      </c>
      <c r="AF25" s="21">
        <f t="shared" si="61"/>
        <v>2769</v>
      </c>
      <c r="AG25" s="21">
        <f t="shared" si="62"/>
        <v>3193</v>
      </c>
      <c r="AH25" s="21">
        <f t="shared" si="63"/>
        <v>4748</v>
      </c>
      <c r="AI25" s="21">
        <f t="shared" si="64"/>
        <v>5963</v>
      </c>
      <c r="AJ25" s="21">
        <f t="shared" si="65"/>
        <v>5511</v>
      </c>
      <c r="AK25" s="95">
        <f t="shared" si="41"/>
        <v>5707</v>
      </c>
      <c r="AL25" s="94">
        <f t="shared" si="66"/>
        <v>3985</v>
      </c>
      <c r="AM25" s="21">
        <f t="shared" si="67"/>
        <v>9270</v>
      </c>
      <c r="AN25" s="21">
        <f t="shared" si="68"/>
        <v>14922</v>
      </c>
      <c r="AO25" s="21">
        <f t="shared" si="69"/>
        <v>20574</v>
      </c>
      <c r="AP25" s="21">
        <f t="shared" si="70"/>
        <v>25096</v>
      </c>
      <c r="AQ25" s="21">
        <f t="shared" si="71"/>
        <v>28628</v>
      </c>
      <c r="AR25" s="21">
        <f t="shared" si="72"/>
        <v>31397</v>
      </c>
      <c r="AS25" s="21">
        <f t="shared" si="73"/>
        <v>34590</v>
      </c>
      <c r="AT25" s="21">
        <f t="shared" si="74"/>
        <v>39338</v>
      </c>
      <c r="AU25" s="21">
        <f t="shared" si="75"/>
        <v>45301</v>
      </c>
      <c r="AV25" s="21">
        <f t="shared" si="76"/>
        <v>50812</v>
      </c>
      <c r="AW25" s="119">
        <f t="shared" si="77"/>
        <v>56519</v>
      </c>
      <c r="AX25" s="88">
        <f t="shared" si="78"/>
        <v>0</v>
      </c>
      <c r="AY25" s="88">
        <f t="shared" si="79"/>
        <v>0</v>
      </c>
      <c r="AZ25" s="88">
        <f t="shared" si="80"/>
        <v>14922</v>
      </c>
      <c r="BA25" s="88">
        <f t="shared" si="81"/>
        <v>13706</v>
      </c>
      <c r="BB25" s="88">
        <f t="shared" si="82"/>
        <v>10710</v>
      </c>
      <c r="BC25" s="88">
        <f t="shared" si="83"/>
        <v>17181</v>
      </c>
      <c r="BD25" s="89">
        <f t="shared" si="84"/>
        <v>56519</v>
      </c>
      <c r="BE25" s="135">
        <f>'[2]030'!$E$67+'[2]030'!$E$68</f>
        <v>63147</v>
      </c>
      <c r="BF25" s="135">
        <f>D25-BE25</f>
        <v>0</v>
      </c>
    </row>
    <row r="26" spans="1:58">
      <c r="A26" s="14">
        <v>16</v>
      </c>
      <c r="B26" s="107" t="s">
        <v>0</v>
      </c>
      <c r="C26" s="15" t="s">
        <v>41</v>
      </c>
      <c r="D26" s="106">
        <f t="shared" si="52"/>
        <v>146186</v>
      </c>
      <c r="E26" s="91">
        <f t="shared" si="53"/>
        <v>106202</v>
      </c>
      <c r="F26" s="82">
        <v>55669</v>
      </c>
      <c r="G26" s="82">
        <v>39233</v>
      </c>
      <c r="H26" s="82">
        <v>11300</v>
      </c>
      <c r="I26" s="82">
        <v>0</v>
      </c>
      <c r="J26" s="91">
        <f t="shared" si="54"/>
        <v>39984</v>
      </c>
      <c r="K26" s="82">
        <v>8053</v>
      </c>
      <c r="L26" s="82">
        <v>0</v>
      </c>
      <c r="M26" s="82">
        <v>0</v>
      </c>
      <c r="N26" s="82">
        <v>0</v>
      </c>
      <c r="O26" s="82">
        <v>600</v>
      </c>
      <c r="P26" s="82">
        <v>0</v>
      </c>
      <c r="Q26" s="82">
        <v>14801</v>
      </c>
      <c r="R26" s="82">
        <v>0</v>
      </c>
      <c r="S26" s="82">
        <v>0</v>
      </c>
      <c r="T26" s="82">
        <v>0</v>
      </c>
      <c r="U26" s="82">
        <v>2230</v>
      </c>
      <c r="V26" s="82">
        <v>0</v>
      </c>
      <c r="W26" s="16">
        <v>0</v>
      </c>
      <c r="X26" s="16">
        <v>14300</v>
      </c>
      <c r="Y26" s="79">
        <v>3</v>
      </c>
      <c r="Z26" s="94">
        <f t="shared" si="55"/>
        <v>7487</v>
      </c>
      <c r="AA26" s="21">
        <f t="shared" si="56"/>
        <v>9930</v>
      </c>
      <c r="AB26" s="21">
        <f t="shared" si="57"/>
        <v>10620</v>
      </c>
      <c r="AC26" s="21">
        <f t="shared" si="58"/>
        <v>10620</v>
      </c>
      <c r="AD26" s="21">
        <f t="shared" si="59"/>
        <v>8496</v>
      </c>
      <c r="AE26" s="21">
        <f t="shared" si="60"/>
        <v>6638</v>
      </c>
      <c r="AF26" s="21">
        <f t="shared" si="61"/>
        <v>5204</v>
      </c>
      <c r="AG26" s="21">
        <f t="shared" si="62"/>
        <v>6000</v>
      </c>
      <c r="AH26" s="21">
        <f t="shared" si="63"/>
        <v>8921</v>
      </c>
      <c r="AI26" s="21">
        <f t="shared" si="64"/>
        <v>11204</v>
      </c>
      <c r="AJ26" s="21">
        <f t="shared" si="65"/>
        <v>10355</v>
      </c>
      <c r="AK26" s="95">
        <f t="shared" si="41"/>
        <v>10727</v>
      </c>
      <c r="AL26" s="94">
        <f t="shared" si="66"/>
        <v>7487</v>
      </c>
      <c r="AM26" s="21">
        <f t="shared" si="67"/>
        <v>17417</v>
      </c>
      <c r="AN26" s="21">
        <f t="shared" si="68"/>
        <v>28037</v>
      </c>
      <c r="AO26" s="21">
        <f t="shared" si="69"/>
        <v>38657</v>
      </c>
      <c r="AP26" s="21">
        <f t="shared" si="70"/>
        <v>47153</v>
      </c>
      <c r="AQ26" s="21">
        <f t="shared" si="71"/>
        <v>53791</v>
      </c>
      <c r="AR26" s="21">
        <f t="shared" si="72"/>
        <v>58995</v>
      </c>
      <c r="AS26" s="21">
        <f t="shared" si="73"/>
        <v>64995</v>
      </c>
      <c r="AT26" s="21">
        <f t="shared" si="74"/>
        <v>73916</v>
      </c>
      <c r="AU26" s="21">
        <f t="shared" si="75"/>
        <v>85120</v>
      </c>
      <c r="AV26" s="21">
        <f t="shared" si="76"/>
        <v>95475</v>
      </c>
      <c r="AW26" s="119">
        <f t="shared" si="77"/>
        <v>106202</v>
      </c>
      <c r="AX26" s="88">
        <f t="shared" si="78"/>
        <v>0</v>
      </c>
      <c r="AY26" s="88">
        <f t="shared" si="79"/>
        <v>0</v>
      </c>
      <c r="AZ26" s="88">
        <f t="shared" si="80"/>
        <v>28037</v>
      </c>
      <c r="BA26" s="88">
        <f t="shared" si="81"/>
        <v>25754</v>
      </c>
      <c r="BB26" s="88">
        <f t="shared" si="82"/>
        <v>20125</v>
      </c>
      <c r="BC26" s="88">
        <f t="shared" si="83"/>
        <v>32286</v>
      </c>
      <c r="BD26" s="89">
        <f t="shared" si="84"/>
        <v>106202</v>
      </c>
      <c r="BE26" s="135">
        <f>'[2]037'!$E$67+'[2]037'!$E$68</f>
        <v>146186</v>
      </c>
      <c r="BF26">
        <f t="shared" si="85"/>
        <v>0</v>
      </c>
    </row>
    <row r="27" spans="1:58">
      <c r="A27" s="14">
        <v>17</v>
      </c>
      <c r="B27" s="107" t="s">
        <v>1</v>
      </c>
      <c r="C27" s="15" t="s">
        <v>42</v>
      </c>
      <c r="D27" s="106">
        <f t="shared" si="52"/>
        <v>397887</v>
      </c>
      <c r="E27" s="91">
        <f t="shared" si="53"/>
        <v>307891</v>
      </c>
      <c r="F27" s="82">
        <v>129390</v>
      </c>
      <c r="G27" s="82">
        <v>148911</v>
      </c>
      <c r="H27" s="82">
        <v>29590</v>
      </c>
      <c r="I27" s="82">
        <v>0</v>
      </c>
      <c r="J27" s="91">
        <f t="shared" si="54"/>
        <v>89996</v>
      </c>
      <c r="K27" s="82">
        <v>6630</v>
      </c>
      <c r="L27" s="82">
        <v>0</v>
      </c>
      <c r="M27" s="82">
        <v>0</v>
      </c>
      <c r="N27" s="82">
        <v>0</v>
      </c>
      <c r="O27" s="82">
        <v>3634</v>
      </c>
      <c r="P27" s="82">
        <v>0</v>
      </c>
      <c r="Q27" s="82">
        <v>47332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  <c r="W27" s="16">
        <v>0</v>
      </c>
      <c r="X27" s="16">
        <v>32400</v>
      </c>
      <c r="Y27" s="79">
        <v>3</v>
      </c>
      <c r="Z27" s="94">
        <f t="shared" si="55"/>
        <v>21706</v>
      </c>
      <c r="AA27" s="21">
        <f t="shared" si="56"/>
        <v>28788</v>
      </c>
      <c r="AB27" s="21">
        <f t="shared" si="57"/>
        <v>30789</v>
      </c>
      <c r="AC27" s="21">
        <f t="shared" si="58"/>
        <v>30789</v>
      </c>
      <c r="AD27" s="21">
        <f t="shared" si="59"/>
        <v>24631</v>
      </c>
      <c r="AE27" s="21">
        <f t="shared" si="60"/>
        <v>19243</v>
      </c>
      <c r="AF27" s="21">
        <f t="shared" si="61"/>
        <v>15087</v>
      </c>
      <c r="AG27" s="21">
        <f t="shared" si="62"/>
        <v>17396</v>
      </c>
      <c r="AH27" s="21">
        <f t="shared" si="63"/>
        <v>25863</v>
      </c>
      <c r="AI27" s="21">
        <f t="shared" si="64"/>
        <v>32483</v>
      </c>
      <c r="AJ27" s="21">
        <f t="shared" si="65"/>
        <v>30019</v>
      </c>
      <c r="AK27" s="95">
        <f t="shared" si="41"/>
        <v>31097</v>
      </c>
      <c r="AL27" s="94">
        <f t="shared" si="66"/>
        <v>21706</v>
      </c>
      <c r="AM27" s="21">
        <f t="shared" si="67"/>
        <v>50494</v>
      </c>
      <c r="AN27" s="21">
        <f t="shared" si="68"/>
        <v>81283</v>
      </c>
      <c r="AO27" s="21">
        <f t="shared" si="69"/>
        <v>112072</v>
      </c>
      <c r="AP27" s="21">
        <f t="shared" si="70"/>
        <v>136703</v>
      </c>
      <c r="AQ27" s="21">
        <f t="shared" si="71"/>
        <v>155946</v>
      </c>
      <c r="AR27" s="21">
        <f t="shared" si="72"/>
        <v>171033</v>
      </c>
      <c r="AS27" s="21">
        <f t="shared" si="73"/>
        <v>188429</v>
      </c>
      <c r="AT27" s="21">
        <f t="shared" si="74"/>
        <v>214292</v>
      </c>
      <c r="AU27" s="21">
        <f t="shared" si="75"/>
        <v>246775</v>
      </c>
      <c r="AV27" s="21">
        <f t="shared" si="76"/>
        <v>276794</v>
      </c>
      <c r="AW27" s="119">
        <f t="shared" si="77"/>
        <v>307891</v>
      </c>
      <c r="AX27" s="88">
        <f t="shared" si="78"/>
        <v>0</v>
      </c>
      <c r="AY27" s="88">
        <f t="shared" si="79"/>
        <v>0</v>
      </c>
      <c r="AZ27" s="88">
        <f t="shared" si="80"/>
        <v>81283</v>
      </c>
      <c r="BA27" s="88">
        <f t="shared" si="81"/>
        <v>74663</v>
      </c>
      <c r="BB27" s="88">
        <f t="shared" si="82"/>
        <v>58346</v>
      </c>
      <c r="BC27" s="88">
        <f t="shared" si="83"/>
        <v>93599</v>
      </c>
      <c r="BD27" s="89">
        <f t="shared" si="84"/>
        <v>307891</v>
      </c>
      <c r="BE27" s="135">
        <f>'[2]038'!$E$67+'[2]038'!$E$68</f>
        <v>397887</v>
      </c>
      <c r="BF27">
        <f t="shared" si="85"/>
        <v>0</v>
      </c>
    </row>
    <row r="28" spans="1:58">
      <c r="A28" s="14">
        <v>18</v>
      </c>
      <c r="B28" s="107" t="s">
        <v>2</v>
      </c>
      <c r="C28" s="15" t="s">
        <v>43</v>
      </c>
      <c r="D28" s="106">
        <f t="shared" si="52"/>
        <v>50518</v>
      </c>
      <c r="E28" s="91">
        <f t="shared" si="53"/>
        <v>35554</v>
      </c>
      <c r="F28" s="82">
        <v>35554</v>
      </c>
      <c r="G28" s="82">
        <v>0</v>
      </c>
      <c r="H28" s="82">
        <v>0</v>
      </c>
      <c r="I28" s="82">
        <v>0</v>
      </c>
      <c r="J28" s="91">
        <f t="shared" si="54"/>
        <v>14964</v>
      </c>
      <c r="K28" s="82">
        <v>1599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2">
        <v>2035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  <c r="W28" s="16">
        <v>0</v>
      </c>
      <c r="X28" s="16">
        <v>11330</v>
      </c>
      <c r="Y28" s="79">
        <v>3</v>
      </c>
      <c r="Z28" s="94">
        <f t="shared" si="55"/>
        <v>2507</v>
      </c>
      <c r="AA28" s="21">
        <f t="shared" si="56"/>
        <v>3324</v>
      </c>
      <c r="AB28" s="21">
        <f t="shared" si="57"/>
        <v>3555</v>
      </c>
      <c r="AC28" s="21">
        <f t="shared" si="58"/>
        <v>3555</v>
      </c>
      <c r="AD28" s="21">
        <f t="shared" si="59"/>
        <v>2844</v>
      </c>
      <c r="AE28" s="21">
        <f t="shared" si="60"/>
        <v>2222</v>
      </c>
      <c r="AF28" s="21">
        <f t="shared" si="61"/>
        <v>1742</v>
      </c>
      <c r="AG28" s="21">
        <f t="shared" si="62"/>
        <v>2009</v>
      </c>
      <c r="AH28" s="21">
        <f t="shared" si="63"/>
        <v>2987</v>
      </c>
      <c r="AI28" s="21">
        <f t="shared" si="64"/>
        <v>3751</v>
      </c>
      <c r="AJ28" s="21">
        <f t="shared" si="65"/>
        <v>3467</v>
      </c>
      <c r="AK28" s="95">
        <f t="shared" si="41"/>
        <v>3591</v>
      </c>
      <c r="AL28" s="94">
        <f t="shared" si="66"/>
        <v>2507</v>
      </c>
      <c r="AM28" s="21">
        <f t="shared" si="67"/>
        <v>5831</v>
      </c>
      <c r="AN28" s="21">
        <f t="shared" si="68"/>
        <v>9386</v>
      </c>
      <c r="AO28" s="21">
        <f t="shared" si="69"/>
        <v>12941</v>
      </c>
      <c r="AP28" s="21">
        <f t="shared" si="70"/>
        <v>15785</v>
      </c>
      <c r="AQ28" s="21">
        <f t="shared" si="71"/>
        <v>18007</v>
      </c>
      <c r="AR28" s="21">
        <f t="shared" si="72"/>
        <v>19749</v>
      </c>
      <c r="AS28" s="21">
        <f t="shared" si="73"/>
        <v>21758</v>
      </c>
      <c r="AT28" s="21">
        <f t="shared" si="74"/>
        <v>24745</v>
      </c>
      <c r="AU28" s="21">
        <f t="shared" si="75"/>
        <v>28496</v>
      </c>
      <c r="AV28" s="21">
        <f t="shared" si="76"/>
        <v>31963</v>
      </c>
      <c r="AW28" s="119">
        <f t="shared" si="77"/>
        <v>35554</v>
      </c>
      <c r="AX28" s="88">
        <f t="shared" si="78"/>
        <v>0</v>
      </c>
      <c r="AY28" s="88">
        <f t="shared" si="79"/>
        <v>0</v>
      </c>
      <c r="AZ28" s="88">
        <f t="shared" si="80"/>
        <v>9386</v>
      </c>
      <c r="BA28" s="88">
        <f t="shared" si="81"/>
        <v>8621</v>
      </c>
      <c r="BB28" s="88">
        <f t="shared" si="82"/>
        <v>6738</v>
      </c>
      <c r="BC28" s="88">
        <f t="shared" si="83"/>
        <v>10809</v>
      </c>
      <c r="BD28" s="89">
        <f t="shared" si="84"/>
        <v>35554</v>
      </c>
      <c r="BE28" s="135">
        <f>'[2]050'!$E$67+'[2]050'!$E$68</f>
        <v>50518</v>
      </c>
      <c r="BF28">
        <f t="shared" si="85"/>
        <v>0</v>
      </c>
    </row>
    <row r="29" spans="1:58" s="85" customFormat="1">
      <c r="A29" s="80">
        <v>19</v>
      </c>
      <c r="B29" s="112" t="s">
        <v>120</v>
      </c>
      <c r="C29" s="81" t="s">
        <v>44</v>
      </c>
      <c r="D29" s="106">
        <f t="shared" si="52"/>
        <v>16300</v>
      </c>
      <c r="E29" s="91">
        <f t="shared" si="53"/>
        <v>13995</v>
      </c>
      <c r="F29" s="82">
        <v>13995</v>
      </c>
      <c r="G29" s="82">
        <v>0</v>
      </c>
      <c r="H29" s="82">
        <v>0</v>
      </c>
      <c r="I29" s="82">
        <v>0</v>
      </c>
      <c r="J29" s="91">
        <f t="shared" si="54"/>
        <v>2305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1205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1100</v>
      </c>
      <c r="Y29" s="83">
        <v>3</v>
      </c>
      <c r="Z29" s="96">
        <f t="shared" si="55"/>
        <v>987</v>
      </c>
      <c r="AA29" s="84">
        <f t="shared" si="56"/>
        <v>1309</v>
      </c>
      <c r="AB29" s="84">
        <f t="shared" si="57"/>
        <v>1400</v>
      </c>
      <c r="AC29" s="84">
        <f t="shared" si="58"/>
        <v>1400</v>
      </c>
      <c r="AD29" s="84">
        <f t="shared" si="59"/>
        <v>1120</v>
      </c>
      <c r="AE29" s="84">
        <f t="shared" si="60"/>
        <v>875</v>
      </c>
      <c r="AF29" s="84">
        <f t="shared" si="61"/>
        <v>686</v>
      </c>
      <c r="AG29" s="84">
        <f t="shared" si="62"/>
        <v>791</v>
      </c>
      <c r="AH29" s="84">
        <f t="shared" si="63"/>
        <v>1176</v>
      </c>
      <c r="AI29" s="84">
        <f t="shared" si="64"/>
        <v>1476</v>
      </c>
      <c r="AJ29" s="84">
        <f t="shared" si="65"/>
        <v>1365</v>
      </c>
      <c r="AK29" s="97">
        <f t="shared" si="41"/>
        <v>1410</v>
      </c>
      <c r="AL29" s="96">
        <f t="shared" si="66"/>
        <v>987</v>
      </c>
      <c r="AM29" s="84">
        <f t="shared" si="67"/>
        <v>2296</v>
      </c>
      <c r="AN29" s="84">
        <f t="shared" si="68"/>
        <v>3696</v>
      </c>
      <c r="AO29" s="84">
        <f t="shared" si="69"/>
        <v>5096</v>
      </c>
      <c r="AP29" s="84">
        <f t="shared" si="70"/>
        <v>6216</v>
      </c>
      <c r="AQ29" s="84">
        <f t="shared" si="71"/>
        <v>7091</v>
      </c>
      <c r="AR29" s="84">
        <f t="shared" si="72"/>
        <v>7777</v>
      </c>
      <c r="AS29" s="84">
        <f t="shared" si="73"/>
        <v>8568</v>
      </c>
      <c r="AT29" s="84">
        <f t="shared" si="74"/>
        <v>9744</v>
      </c>
      <c r="AU29" s="84">
        <f t="shared" si="75"/>
        <v>11220</v>
      </c>
      <c r="AV29" s="84">
        <f t="shared" si="76"/>
        <v>12585</v>
      </c>
      <c r="AW29" s="120">
        <f t="shared" si="77"/>
        <v>13995</v>
      </c>
      <c r="AX29" s="122">
        <f t="shared" si="78"/>
        <v>0</v>
      </c>
      <c r="AY29" s="122">
        <f t="shared" si="79"/>
        <v>0</v>
      </c>
      <c r="AZ29" s="88">
        <f t="shared" si="80"/>
        <v>3696</v>
      </c>
      <c r="BA29" s="88">
        <f t="shared" si="81"/>
        <v>3395</v>
      </c>
      <c r="BB29" s="88">
        <f t="shared" si="82"/>
        <v>2653</v>
      </c>
      <c r="BC29" s="88">
        <f t="shared" si="83"/>
        <v>4251</v>
      </c>
      <c r="BD29" s="89">
        <f t="shared" si="84"/>
        <v>13995</v>
      </c>
      <c r="BE29" s="135">
        <f>'[2]168'!$E$67+'[2]168'!$E$68</f>
        <v>16300</v>
      </c>
      <c r="BF29" s="85">
        <f t="shared" si="85"/>
        <v>0</v>
      </c>
    </row>
    <row r="30" spans="1:58">
      <c r="A30" s="14">
        <v>20</v>
      </c>
      <c r="B30" s="107" t="s">
        <v>151</v>
      </c>
      <c r="C30" s="15" t="s">
        <v>113</v>
      </c>
      <c r="D30" s="106">
        <f t="shared" si="52"/>
        <v>34929</v>
      </c>
      <c r="E30" s="91">
        <f t="shared" si="53"/>
        <v>31135</v>
      </c>
      <c r="F30" s="82">
        <v>31135</v>
      </c>
      <c r="G30" s="82">
        <v>0</v>
      </c>
      <c r="H30" s="82">
        <v>0</v>
      </c>
      <c r="I30" s="82">
        <v>0</v>
      </c>
      <c r="J30" s="91">
        <f t="shared" si="54"/>
        <v>3794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v>0</v>
      </c>
      <c r="Q30" s="82">
        <v>1794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  <c r="W30" s="16">
        <v>0</v>
      </c>
      <c r="X30" s="16">
        <v>2000</v>
      </c>
      <c r="Y30" s="79">
        <v>3</v>
      </c>
      <c r="Z30" s="94">
        <f t="shared" si="55"/>
        <v>2195</v>
      </c>
      <c r="AA30" s="21">
        <f t="shared" si="56"/>
        <v>2911</v>
      </c>
      <c r="AB30" s="21">
        <f t="shared" si="57"/>
        <v>3114</v>
      </c>
      <c r="AC30" s="21">
        <f t="shared" si="58"/>
        <v>3114</v>
      </c>
      <c r="AD30" s="21">
        <f t="shared" si="59"/>
        <v>2491</v>
      </c>
      <c r="AE30" s="21">
        <f t="shared" si="60"/>
        <v>1946</v>
      </c>
      <c r="AF30" s="21">
        <f t="shared" si="61"/>
        <v>1526</v>
      </c>
      <c r="AG30" s="21">
        <f t="shared" si="62"/>
        <v>1759</v>
      </c>
      <c r="AH30" s="21">
        <f t="shared" si="63"/>
        <v>2615</v>
      </c>
      <c r="AI30" s="21">
        <f t="shared" si="64"/>
        <v>3285</v>
      </c>
      <c r="AJ30" s="21">
        <f t="shared" si="65"/>
        <v>3036</v>
      </c>
      <c r="AK30" s="95">
        <f t="shared" si="41"/>
        <v>3143</v>
      </c>
      <c r="AL30" s="94">
        <f t="shared" si="66"/>
        <v>2195</v>
      </c>
      <c r="AM30" s="21">
        <f t="shared" si="67"/>
        <v>5106</v>
      </c>
      <c r="AN30" s="21">
        <f t="shared" si="68"/>
        <v>8220</v>
      </c>
      <c r="AO30" s="21">
        <f t="shared" si="69"/>
        <v>11334</v>
      </c>
      <c r="AP30" s="21">
        <f t="shared" si="70"/>
        <v>13825</v>
      </c>
      <c r="AQ30" s="21">
        <f t="shared" si="71"/>
        <v>15771</v>
      </c>
      <c r="AR30" s="21">
        <f t="shared" si="72"/>
        <v>17297</v>
      </c>
      <c r="AS30" s="21">
        <f t="shared" si="73"/>
        <v>19056</v>
      </c>
      <c r="AT30" s="21">
        <f t="shared" si="74"/>
        <v>21671</v>
      </c>
      <c r="AU30" s="21">
        <f t="shared" si="75"/>
        <v>24956</v>
      </c>
      <c r="AV30" s="21">
        <f t="shared" si="76"/>
        <v>27992</v>
      </c>
      <c r="AW30" s="119">
        <f t="shared" si="77"/>
        <v>31135</v>
      </c>
      <c r="AX30" s="88">
        <f t="shared" si="78"/>
        <v>0</v>
      </c>
      <c r="AY30" s="88">
        <f t="shared" si="79"/>
        <v>0</v>
      </c>
      <c r="AZ30" s="88">
        <f t="shared" si="80"/>
        <v>8220</v>
      </c>
      <c r="BA30" s="88">
        <f t="shared" si="81"/>
        <v>7551</v>
      </c>
      <c r="BB30" s="88">
        <f t="shared" si="82"/>
        <v>5900</v>
      </c>
      <c r="BC30" s="88">
        <f t="shared" si="83"/>
        <v>9464</v>
      </c>
      <c r="BD30" s="89">
        <f t="shared" si="84"/>
        <v>31135</v>
      </c>
      <c r="BE30" s="135">
        <f>'[2]051'!$E$67+'[2]051'!$E$68</f>
        <v>34929</v>
      </c>
      <c r="BF30">
        <f t="shared" si="85"/>
        <v>0</v>
      </c>
    </row>
    <row r="31" spans="1:58" s="85" customFormat="1">
      <c r="A31" s="80">
        <v>21</v>
      </c>
      <c r="B31" s="112" t="s">
        <v>130</v>
      </c>
      <c r="C31" s="81" t="s">
        <v>114</v>
      </c>
      <c r="D31" s="106">
        <f t="shared" si="52"/>
        <v>32677</v>
      </c>
      <c r="E31" s="91">
        <f t="shared" si="53"/>
        <v>28257</v>
      </c>
      <c r="F31" s="82">
        <v>28257</v>
      </c>
      <c r="G31" s="82">
        <v>0</v>
      </c>
      <c r="H31" s="82">
        <v>0</v>
      </c>
      <c r="I31" s="82">
        <v>0</v>
      </c>
      <c r="J31" s="91">
        <f t="shared" si="54"/>
        <v>4420</v>
      </c>
      <c r="K31" s="82">
        <v>596</v>
      </c>
      <c r="L31" s="82">
        <v>0</v>
      </c>
      <c r="M31" s="82">
        <v>0</v>
      </c>
      <c r="N31" s="82">
        <v>0</v>
      </c>
      <c r="O31" s="82">
        <v>0</v>
      </c>
      <c r="P31" s="82">
        <v>0</v>
      </c>
      <c r="Q31" s="82">
        <v>1824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  <c r="W31" s="82">
        <v>0</v>
      </c>
      <c r="X31" s="82">
        <v>2000</v>
      </c>
      <c r="Y31" s="83">
        <v>3</v>
      </c>
      <c r="Z31" s="96">
        <f t="shared" si="55"/>
        <v>1992</v>
      </c>
      <c r="AA31" s="84">
        <f t="shared" si="56"/>
        <v>2642</v>
      </c>
      <c r="AB31" s="84">
        <f t="shared" si="57"/>
        <v>2826</v>
      </c>
      <c r="AC31" s="84">
        <f t="shared" si="58"/>
        <v>2826</v>
      </c>
      <c r="AD31" s="84">
        <f t="shared" si="59"/>
        <v>2261</v>
      </c>
      <c r="AE31" s="84">
        <f t="shared" si="60"/>
        <v>1766</v>
      </c>
      <c r="AF31" s="84">
        <f t="shared" si="61"/>
        <v>1385</v>
      </c>
      <c r="AG31" s="84">
        <f t="shared" si="62"/>
        <v>1597</v>
      </c>
      <c r="AH31" s="84">
        <f t="shared" si="63"/>
        <v>2374</v>
      </c>
      <c r="AI31" s="84">
        <f t="shared" si="64"/>
        <v>2981</v>
      </c>
      <c r="AJ31" s="84">
        <f t="shared" si="65"/>
        <v>2755</v>
      </c>
      <c r="AK31" s="97">
        <f t="shared" si="41"/>
        <v>2852</v>
      </c>
      <c r="AL31" s="96">
        <f t="shared" si="66"/>
        <v>1992</v>
      </c>
      <c r="AM31" s="84">
        <f t="shared" si="67"/>
        <v>4634</v>
      </c>
      <c r="AN31" s="84">
        <f t="shared" si="68"/>
        <v>7460</v>
      </c>
      <c r="AO31" s="84">
        <f t="shared" si="69"/>
        <v>10286</v>
      </c>
      <c r="AP31" s="84">
        <f t="shared" si="70"/>
        <v>12547</v>
      </c>
      <c r="AQ31" s="84">
        <f t="shared" si="71"/>
        <v>14313</v>
      </c>
      <c r="AR31" s="84">
        <f t="shared" si="72"/>
        <v>15698</v>
      </c>
      <c r="AS31" s="84">
        <f t="shared" si="73"/>
        <v>17295</v>
      </c>
      <c r="AT31" s="84">
        <f t="shared" si="74"/>
        <v>19669</v>
      </c>
      <c r="AU31" s="84">
        <f t="shared" si="75"/>
        <v>22650</v>
      </c>
      <c r="AV31" s="84">
        <f t="shared" si="76"/>
        <v>25405</v>
      </c>
      <c r="AW31" s="120">
        <f t="shared" si="77"/>
        <v>28257</v>
      </c>
      <c r="AX31" s="122">
        <f t="shared" si="78"/>
        <v>0</v>
      </c>
      <c r="AY31" s="122">
        <f t="shared" si="79"/>
        <v>0</v>
      </c>
      <c r="AZ31" s="88">
        <f t="shared" si="80"/>
        <v>7460</v>
      </c>
      <c r="BA31" s="88">
        <f t="shared" si="81"/>
        <v>6853</v>
      </c>
      <c r="BB31" s="88">
        <f t="shared" si="82"/>
        <v>5356</v>
      </c>
      <c r="BC31" s="88">
        <f t="shared" si="83"/>
        <v>8588</v>
      </c>
      <c r="BD31" s="89">
        <f t="shared" si="84"/>
        <v>28257</v>
      </c>
      <c r="BE31" s="135">
        <f>'[2]052'!$E$67+'[2]052'!$E$68</f>
        <v>32677</v>
      </c>
      <c r="BF31" s="85">
        <f t="shared" si="85"/>
        <v>0</v>
      </c>
    </row>
    <row r="32" spans="1:58" ht="15.75" customHeight="1">
      <c r="A32" s="14">
        <v>22</v>
      </c>
      <c r="B32" s="107" t="s">
        <v>118</v>
      </c>
      <c r="C32" s="15" t="s">
        <v>131</v>
      </c>
      <c r="D32" s="106">
        <f t="shared" si="52"/>
        <v>7908</v>
      </c>
      <c r="E32" s="91">
        <f t="shared" si="53"/>
        <v>7291</v>
      </c>
      <c r="F32" s="82">
        <v>7291</v>
      </c>
      <c r="G32" s="82">
        <v>0</v>
      </c>
      <c r="H32" s="82">
        <v>0</v>
      </c>
      <c r="I32" s="82">
        <v>0</v>
      </c>
      <c r="J32" s="91">
        <f t="shared" si="54"/>
        <v>617</v>
      </c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2">
        <v>0</v>
      </c>
      <c r="Q32" s="82">
        <v>617</v>
      </c>
      <c r="R32" s="82">
        <v>0</v>
      </c>
      <c r="S32" s="82">
        <v>0</v>
      </c>
      <c r="T32" s="82">
        <v>0</v>
      </c>
      <c r="U32" s="82">
        <v>0</v>
      </c>
      <c r="V32" s="82">
        <v>0</v>
      </c>
      <c r="W32" s="16">
        <v>0</v>
      </c>
      <c r="X32" s="16">
        <v>0</v>
      </c>
      <c r="Y32" s="79">
        <v>3</v>
      </c>
      <c r="Z32" s="94">
        <f t="shared" si="55"/>
        <v>514</v>
      </c>
      <c r="AA32" s="21">
        <f t="shared" si="56"/>
        <v>682</v>
      </c>
      <c r="AB32" s="21">
        <f t="shared" si="57"/>
        <v>729</v>
      </c>
      <c r="AC32" s="21">
        <f t="shared" si="58"/>
        <v>729</v>
      </c>
      <c r="AD32" s="21">
        <f t="shared" si="59"/>
        <v>583</v>
      </c>
      <c r="AE32" s="21">
        <f t="shared" si="60"/>
        <v>456</v>
      </c>
      <c r="AF32" s="21">
        <f t="shared" si="61"/>
        <v>357</v>
      </c>
      <c r="AG32" s="21">
        <f t="shared" si="62"/>
        <v>412</v>
      </c>
      <c r="AH32" s="21">
        <f t="shared" si="63"/>
        <v>612</v>
      </c>
      <c r="AI32" s="21">
        <f t="shared" si="64"/>
        <v>769</v>
      </c>
      <c r="AJ32" s="21">
        <f t="shared" si="65"/>
        <v>711</v>
      </c>
      <c r="AK32" s="95">
        <f t="shared" si="41"/>
        <v>737</v>
      </c>
      <c r="AL32" s="94">
        <f t="shared" si="66"/>
        <v>514</v>
      </c>
      <c r="AM32" s="21">
        <f t="shared" si="67"/>
        <v>1196</v>
      </c>
      <c r="AN32" s="21">
        <f t="shared" si="68"/>
        <v>1925</v>
      </c>
      <c r="AO32" s="21">
        <f t="shared" si="69"/>
        <v>2654</v>
      </c>
      <c r="AP32" s="21">
        <f t="shared" si="70"/>
        <v>3237</v>
      </c>
      <c r="AQ32" s="21">
        <f t="shared" si="71"/>
        <v>3693</v>
      </c>
      <c r="AR32" s="21">
        <f t="shared" si="72"/>
        <v>4050</v>
      </c>
      <c r="AS32" s="21">
        <f t="shared" si="73"/>
        <v>4462</v>
      </c>
      <c r="AT32" s="21">
        <f t="shared" si="74"/>
        <v>5074</v>
      </c>
      <c r="AU32" s="21">
        <f t="shared" si="75"/>
        <v>5843</v>
      </c>
      <c r="AV32" s="21">
        <f t="shared" si="76"/>
        <v>6554</v>
      </c>
      <c r="AW32" s="119">
        <f t="shared" si="77"/>
        <v>7291</v>
      </c>
      <c r="AX32" s="88">
        <f t="shared" si="78"/>
        <v>0</v>
      </c>
      <c r="AY32" s="88">
        <f t="shared" si="79"/>
        <v>0</v>
      </c>
      <c r="AZ32" s="88">
        <f t="shared" si="80"/>
        <v>1925</v>
      </c>
      <c r="BA32" s="88">
        <f t="shared" si="81"/>
        <v>1768</v>
      </c>
      <c r="BB32" s="88">
        <f t="shared" si="82"/>
        <v>1381</v>
      </c>
      <c r="BC32" s="88">
        <f t="shared" si="83"/>
        <v>2217</v>
      </c>
      <c r="BD32" s="89">
        <f t="shared" si="84"/>
        <v>7291</v>
      </c>
      <c r="BE32" s="135">
        <f>'[2]410'!$E$67+'[2]410'!$E$68</f>
        <v>7908</v>
      </c>
      <c r="BF32">
        <f t="shared" si="85"/>
        <v>0</v>
      </c>
    </row>
    <row r="33" spans="1:58">
      <c r="A33" s="111" t="s">
        <v>40</v>
      </c>
      <c r="B33" s="108" t="s">
        <v>117</v>
      </c>
      <c r="C33" s="5"/>
      <c r="D33" s="105">
        <f>SUM(D34:D65)</f>
        <v>838192</v>
      </c>
      <c r="E33" s="105">
        <f t="shared" ref="E33:X33" si="86">SUM(E34:E65)</f>
        <v>0</v>
      </c>
      <c r="F33" s="6">
        <f t="shared" si="86"/>
        <v>0</v>
      </c>
      <c r="G33" s="6">
        <f t="shared" si="86"/>
        <v>0</v>
      </c>
      <c r="H33" s="6">
        <f t="shared" si="86"/>
        <v>0</v>
      </c>
      <c r="I33" s="6">
        <f t="shared" si="86"/>
        <v>0</v>
      </c>
      <c r="J33" s="6">
        <f t="shared" si="86"/>
        <v>838192</v>
      </c>
      <c r="K33" s="6">
        <f t="shared" si="86"/>
        <v>0</v>
      </c>
      <c r="L33" s="6">
        <f t="shared" si="86"/>
        <v>149494</v>
      </c>
      <c r="M33" s="6">
        <f t="shared" si="86"/>
        <v>29667</v>
      </c>
      <c r="N33" s="6">
        <f t="shared" si="86"/>
        <v>135233</v>
      </c>
      <c r="O33" s="6">
        <f t="shared" si="86"/>
        <v>43479</v>
      </c>
      <c r="P33" s="6">
        <f t="shared" si="86"/>
        <v>8500</v>
      </c>
      <c r="Q33" s="6">
        <f t="shared" si="86"/>
        <v>0</v>
      </c>
      <c r="R33" s="6">
        <f t="shared" si="86"/>
        <v>0</v>
      </c>
      <c r="S33" s="6">
        <f t="shared" si="86"/>
        <v>15350</v>
      </c>
      <c r="T33" s="6">
        <f t="shared" si="86"/>
        <v>0</v>
      </c>
      <c r="U33" s="6">
        <f t="shared" si="86"/>
        <v>46243</v>
      </c>
      <c r="V33" s="6">
        <f t="shared" si="86"/>
        <v>0</v>
      </c>
      <c r="W33" s="6">
        <f t="shared" si="86"/>
        <v>43379</v>
      </c>
      <c r="X33" s="6">
        <f t="shared" si="86"/>
        <v>366847</v>
      </c>
      <c r="Y33" s="78">
        <v>3</v>
      </c>
      <c r="Z33" s="92">
        <f t="shared" si="55"/>
        <v>0</v>
      </c>
      <c r="AA33" s="6">
        <f t="shared" si="56"/>
        <v>0</v>
      </c>
      <c r="AB33" s="6">
        <f t="shared" si="57"/>
        <v>0</v>
      </c>
      <c r="AC33" s="6">
        <f t="shared" si="58"/>
        <v>0</v>
      </c>
      <c r="AD33" s="6">
        <f t="shared" si="59"/>
        <v>0</v>
      </c>
      <c r="AE33" s="6">
        <f t="shared" si="60"/>
        <v>0</v>
      </c>
      <c r="AF33" s="6">
        <f t="shared" si="61"/>
        <v>0</v>
      </c>
      <c r="AG33" s="6">
        <f t="shared" si="62"/>
        <v>0</v>
      </c>
      <c r="AH33" s="6">
        <f t="shared" si="63"/>
        <v>0</v>
      </c>
      <c r="AI33" s="6">
        <f t="shared" si="64"/>
        <v>0</v>
      </c>
      <c r="AJ33" s="6">
        <f t="shared" si="65"/>
        <v>0</v>
      </c>
      <c r="AK33" s="93">
        <f t="shared" ref="AK33:AK65" si="87">ROUND(E33*$AK$74,0)</f>
        <v>0</v>
      </c>
      <c r="AL33" s="92">
        <f t="shared" si="66"/>
        <v>0</v>
      </c>
      <c r="AM33" s="6">
        <f t="shared" si="67"/>
        <v>0</v>
      </c>
      <c r="AN33" s="6">
        <f t="shared" si="68"/>
        <v>0</v>
      </c>
      <c r="AO33" s="6">
        <f t="shared" si="69"/>
        <v>0</v>
      </c>
      <c r="AP33" s="6">
        <f t="shared" si="70"/>
        <v>0</v>
      </c>
      <c r="AQ33" s="6">
        <f t="shared" si="71"/>
        <v>0</v>
      </c>
      <c r="AR33" s="6">
        <f t="shared" si="72"/>
        <v>0</v>
      </c>
      <c r="AS33" s="6">
        <f t="shared" si="73"/>
        <v>0</v>
      </c>
      <c r="AT33" s="6">
        <f t="shared" si="74"/>
        <v>0</v>
      </c>
      <c r="AU33" s="6">
        <f t="shared" si="75"/>
        <v>0</v>
      </c>
      <c r="AV33" s="6">
        <f t="shared" si="76"/>
        <v>0</v>
      </c>
      <c r="AW33" s="121">
        <f t="shared" si="77"/>
        <v>0</v>
      </c>
      <c r="AX33" s="88">
        <f t="shared" si="78"/>
        <v>0</v>
      </c>
      <c r="AY33" s="88">
        <f t="shared" si="79"/>
        <v>0</v>
      </c>
      <c r="AZ33" s="87">
        <f t="shared" si="80"/>
        <v>0</v>
      </c>
      <c r="BA33" s="87">
        <f t="shared" si="81"/>
        <v>0</v>
      </c>
      <c r="BB33" s="87">
        <f t="shared" si="82"/>
        <v>0</v>
      </c>
      <c r="BC33" s="87">
        <f t="shared" si="83"/>
        <v>0</v>
      </c>
      <c r="BD33" s="87">
        <f t="shared" si="84"/>
        <v>0</v>
      </c>
      <c r="BE33" s="135"/>
      <c r="BF33">
        <f t="shared" si="85"/>
        <v>838192</v>
      </c>
    </row>
    <row r="34" spans="1:58">
      <c r="A34" s="14">
        <v>23</v>
      </c>
      <c r="B34" s="107" t="s">
        <v>50</v>
      </c>
      <c r="C34" s="15" t="s">
        <v>51</v>
      </c>
      <c r="D34" s="106">
        <f t="shared" si="52"/>
        <v>0</v>
      </c>
      <c r="E34" s="91">
        <f t="shared" si="53"/>
        <v>0</v>
      </c>
      <c r="F34" s="16">
        <v>0</v>
      </c>
      <c r="G34" s="16">
        <v>0</v>
      </c>
      <c r="H34" s="16">
        <v>0</v>
      </c>
      <c r="I34" s="16">
        <v>0</v>
      </c>
      <c r="J34" s="91">
        <f t="shared" si="54"/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79">
        <v>3</v>
      </c>
      <c r="Z34" s="94">
        <f t="shared" si="55"/>
        <v>0</v>
      </c>
      <c r="AA34" s="21">
        <f t="shared" si="56"/>
        <v>0</v>
      </c>
      <c r="AB34" s="21">
        <f t="shared" si="57"/>
        <v>0</v>
      </c>
      <c r="AC34" s="21">
        <f t="shared" si="58"/>
        <v>0</v>
      </c>
      <c r="AD34" s="21">
        <f t="shared" si="59"/>
        <v>0</v>
      </c>
      <c r="AE34" s="21">
        <f t="shared" si="60"/>
        <v>0</v>
      </c>
      <c r="AF34" s="21">
        <f t="shared" si="61"/>
        <v>0</v>
      </c>
      <c r="AG34" s="21">
        <f t="shared" si="62"/>
        <v>0</v>
      </c>
      <c r="AH34" s="21">
        <f t="shared" si="63"/>
        <v>0</v>
      </c>
      <c r="AI34" s="21">
        <f t="shared" si="64"/>
        <v>0</v>
      </c>
      <c r="AJ34" s="21">
        <f t="shared" si="65"/>
        <v>0</v>
      </c>
      <c r="AK34" s="95">
        <f t="shared" si="87"/>
        <v>0</v>
      </c>
      <c r="AL34" s="94">
        <f t="shared" si="66"/>
        <v>0</v>
      </c>
      <c r="AM34" s="21">
        <f t="shared" si="67"/>
        <v>0</v>
      </c>
      <c r="AN34" s="21">
        <f t="shared" si="68"/>
        <v>0</v>
      </c>
      <c r="AO34" s="21">
        <f t="shared" si="69"/>
        <v>0</v>
      </c>
      <c r="AP34" s="21">
        <f t="shared" si="70"/>
        <v>0</v>
      </c>
      <c r="AQ34" s="21">
        <f t="shared" si="71"/>
        <v>0</v>
      </c>
      <c r="AR34" s="21">
        <f t="shared" si="72"/>
        <v>0</v>
      </c>
      <c r="AS34" s="21">
        <f t="shared" si="73"/>
        <v>0</v>
      </c>
      <c r="AT34" s="21">
        <f t="shared" si="74"/>
        <v>0</v>
      </c>
      <c r="AU34" s="21">
        <f t="shared" si="75"/>
        <v>0</v>
      </c>
      <c r="AV34" s="21">
        <f t="shared" si="76"/>
        <v>0</v>
      </c>
      <c r="AW34" s="95">
        <f t="shared" si="77"/>
        <v>0</v>
      </c>
      <c r="AX34">
        <f t="shared" si="78"/>
        <v>0</v>
      </c>
      <c r="AY34">
        <f t="shared" si="79"/>
        <v>0</v>
      </c>
      <c r="AZ34">
        <f t="shared" si="80"/>
        <v>0</v>
      </c>
      <c r="BA34">
        <f t="shared" si="81"/>
        <v>0</v>
      </c>
      <c r="BB34">
        <f t="shared" si="82"/>
        <v>0</v>
      </c>
      <c r="BC34">
        <f t="shared" si="83"/>
        <v>0</v>
      </c>
      <c r="BD34">
        <f t="shared" si="84"/>
        <v>0</v>
      </c>
      <c r="BE34" s="135"/>
      <c r="BF34">
        <f t="shared" si="85"/>
        <v>0</v>
      </c>
    </row>
    <row r="35" spans="1:58">
      <c r="A35" s="14">
        <v>24</v>
      </c>
      <c r="B35" s="107" t="s">
        <v>52</v>
      </c>
      <c r="C35" s="15" t="s">
        <v>53</v>
      </c>
      <c r="D35" s="106">
        <f>E35+J35</f>
        <v>52000</v>
      </c>
      <c r="E35" s="91">
        <f t="shared" si="53"/>
        <v>0</v>
      </c>
      <c r="F35" s="16">
        <v>0</v>
      </c>
      <c r="G35" s="16">
        <v>0</v>
      </c>
      <c r="H35" s="16">
        <v>0</v>
      </c>
      <c r="I35" s="16">
        <v>0</v>
      </c>
      <c r="J35" s="91">
        <f>SUM(K35:X35)</f>
        <v>52000</v>
      </c>
      <c r="K35" s="16">
        <v>0</v>
      </c>
      <c r="L35" s="16">
        <v>42880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9120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79">
        <v>3</v>
      </c>
      <c r="Z35" s="94">
        <f t="shared" si="55"/>
        <v>0</v>
      </c>
      <c r="AA35" s="21">
        <f t="shared" si="56"/>
        <v>0</v>
      </c>
      <c r="AB35" s="21">
        <f t="shared" si="57"/>
        <v>0</v>
      </c>
      <c r="AC35" s="21">
        <f t="shared" si="58"/>
        <v>0</v>
      </c>
      <c r="AD35" s="21">
        <f t="shared" si="59"/>
        <v>0</v>
      </c>
      <c r="AE35" s="21">
        <f t="shared" si="60"/>
        <v>0</v>
      </c>
      <c r="AF35" s="21">
        <f t="shared" si="61"/>
        <v>0</v>
      </c>
      <c r="AG35" s="21">
        <f t="shared" si="62"/>
        <v>0</v>
      </c>
      <c r="AH35" s="21">
        <f t="shared" si="63"/>
        <v>0</v>
      </c>
      <c r="AI35" s="21">
        <f t="shared" si="64"/>
        <v>0</v>
      </c>
      <c r="AJ35" s="21">
        <f t="shared" si="65"/>
        <v>0</v>
      </c>
      <c r="AK35" s="95">
        <f t="shared" si="87"/>
        <v>0</v>
      </c>
      <c r="AL35" s="94">
        <f t="shared" si="66"/>
        <v>0</v>
      </c>
      <c r="AM35" s="21">
        <f t="shared" si="67"/>
        <v>0</v>
      </c>
      <c r="AN35" s="21">
        <f t="shared" si="68"/>
        <v>0</v>
      </c>
      <c r="AO35" s="21">
        <f t="shared" si="69"/>
        <v>0</v>
      </c>
      <c r="AP35" s="21">
        <f t="shared" si="70"/>
        <v>0</v>
      </c>
      <c r="AQ35" s="21">
        <f t="shared" si="71"/>
        <v>0</v>
      </c>
      <c r="AR35" s="21">
        <f t="shared" si="72"/>
        <v>0</v>
      </c>
      <c r="AS35" s="21">
        <f t="shared" si="73"/>
        <v>0</v>
      </c>
      <c r="AT35" s="21">
        <f t="shared" si="74"/>
        <v>0</v>
      </c>
      <c r="AU35" s="21">
        <f t="shared" si="75"/>
        <v>0</v>
      </c>
      <c r="AV35" s="21">
        <f t="shared" si="76"/>
        <v>0</v>
      </c>
      <c r="AW35" s="95">
        <f t="shared" si="77"/>
        <v>0</v>
      </c>
      <c r="AX35">
        <f t="shared" si="78"/>
        <v>0</v>
      </c>
      <c r="AY35">
        <f t="shared" si="79"/>
        <v>0</v>
      </c>
      <c r="AZ35">
        <f t="shared" si="80"/>
        <v>0</v>
      </c>
      <c r="BA35">
        <f t="shared" si="81"/>
        <v>0</v>
      </c>
      <c r="BB35">
        <f t="shared" si="82"/>
        <v>0</v>
      </c>
      <c r="BC35">
        <f t="shared" si="83"/>
        <v>0</v>
      </c>
      <c r="BD35">
        <f t="shared" si="84"/>
        <v>0</v>
      </c>
      <c r="BE35" s="135">
        <f>'[2]035'!$E$67+'[2]035'!$E$68</f>
        <v>52000</v>
      </c>
      <c r="BF35">
        <f t="shared" si="85"/>
        <v>0</v>
      </c>
    </row>
    <row r="36" spans="1:58">
      <c r="A36" s="14">
        <v>25</v>
      </c>
      <c r="B36" s="107" t="s">
        <v>55</v>
      </c>
      <c r="C36" s="15" t="s">
        <v>56</v>
      </c>
      <c r="D36" s="106">
        <f t="shared" si="52"/>
        <v>127379</v>
      </c>
      <c r="E36" s="91">
        <f t="shared" si="53"/>
        <v>0</v>
      </c>
      <c r="F36" s="16">
        <v>0</v>
      </c>
      <c r="G36" s="16">
        <v>0</v>
      </c>
      <c r="H36" s="16">
        <v>0</v>
      </c>
      <c r="I36" s="16">
        <v>0</v>
      </c>
      <c r="J36" s="91">
        <f t="shared" si="54"/>
        <v>127379</v>
      </c>
      <c r="K36" s="16">
        <v>0</v>
      </c>
      <c r="L36" s="16">
        <v>59189</v>
      </c>
      <c r="M36" s="16">
        <v>24161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58">
        <v>650</v>
      </c>
      <c r="T36" s="16">
        <v>0</v>
      </c>
      <c r="U36" s="16">
        <v>0</v>
      </c>
      <c r="V36" s="16">
        <v>0</v>
      </c>
      <c r="W36" s="16">
        <v>43379</v>
      </c>
      <c r="X36" s="16">
        <v>0</v>
      </c>
      <c r="Y36" s="79">
        <v>3</v>
      </c>
      <c r="Z36" s="94">
        <f t="shared" si="55"/>
        <v>0</v>
      </c>
      <c r="AA36" s="21">
        <f t="shared" si="56"/>
        <v>0</v>
      </c>
      <c r="AB36" s="21">
        <f t="shared" si="57"/>
        <v>0</v>
      </c>
      <c r="AC36" s="21">
        <f t="shared" si="58"/>
        <v>0</v>
      </c>
      <c r="AD36" s="21">
        <f t="shared" si="59"/>
        <v>0</v>
      </c>
      <c r="AE36" s="21">
        <f t="shared" si="60"/>
        <v>0</v>
      </c>
      <c r="AF36" s="21">
        <f t="shared" si="61"/>
        <v>0</v>
      </c>
      <c r="AG36" s="21">
        <f t="shared" si="62"/>
        <v>0</v>
      </c>
      <c r="AH36" s="21">
        <f t="shared" si="63"/>
        <v>0</v>
      </c>
      <c r="AI36" s="21">
        <f t="shared" si="64"/>
        <v>0</v>
      </c>
      <c r="AJ36" s="21">
        <f t="shared" si="65"/>
        <v>0</v>
      </c>
      <c r="AK36" s="95">
        <f t="shared" si="87"/>
        <v>0</v>
      </c>
      <c r="AL36" s="94">
        <f t="shared" si="66"/>
        <v>0</v>
      </c>
      <c r="AM36" s="21">
        <f t="shared" si="67"/>
        <v>0</v>
      </c>
      <c r="AN36" s="21">
        <f t="shared" si="68"/>
        <v>0</v>
      </c>
      <c r="AO36" s="21">
        <f t="shared" si="69"/>
        <v>0</v>
      </c>
      <c r="AP36" s="21">
        <f t="shared" si="70"/>
        <v>0</v>
      </c>
      <c r="AQ36" s="21">
        <f t="shared" si="71"/>
        <v>0</v>
      </c>
      <c r="AR36" s="21">
        <f t="shared" si="72"/>
        <v>0</v>
      </c>
      <c r="AS36" s="21">
        <f t="shared" si="73"/>
        <v>0</v>
      </c>
      <c r="AT36" s="21">
        <f t="shared" si="74"/>
        <v>0</v>
      </c>
      <c r="AU36" s="21">
        <f t="shared" si="75"/>
        <v>0</v>
      </c>
      <c r="AV36" s="21">
        <f t="shared" si="76"/>
        <v>0</v>
      </c>
      <c r="AW36" s="95">
        <f t="shared" si="77"/>
        <v>0</v>
      </c>
      <c r="AX36">
        <f t="shared" si="78"/>
        <v>0</v>
      </c>
      <c r="AY36">
        <f t="shared" si="79"/>
        <v>0</v>
      </c>
      <c r="AZ36">
        <f t="shared" si="80"/>
        <v>0</v>
      </c>
      <c r="BA36">
        <f t="shared" si="81"/>
        <v>0</v>
      </c>
      <c r="BB36">
        <f t="shared" si="82"/>
        <v>0</v>
      </c>
      <c r="BC36">
        <f t="shared" si="83"/>
        <v>0</v>
      </c>
      <c r="BD36">
        <f t="shared" si="84"/>
        <v>0</v>
      </c>
      <c r="BE36" s="135">
        <f>'[2]062'!$E$67+'[2]062'!$E$68</f>
        <v>127379</v>
      </c>
      <c r="BF36">
        <f t="shared" si="85"/>
        <v>0</v>
      </c>
    </row>
    <row r="37" spans="1:58">
      <c r="A37" s="14">
        <v>26</v>
      </c>
      <c r="B37" s="107" t="s">
        <v>57</v>
      </c>
      <c r="C37" s="15" t="s">
        <v>58</v>
      </c>
      <c r="D37" s="106">
        <f t="shared" si="52"/>
        <v>35600</v>
      </c>
      <c r="E37" s="91">
        <f t="shared" si="53"/>
        <v>0</v>
      </c>
      <c r="F37" s="16">
        <v>0</v>
      </c>
      <c r="G37" s="16">
        <v>0</v>
      </c>
      <c r="H37" s="16">
        <v>0</v>
      </c>
      <c r="I37" s="16">
        <v>0</v>
      </c>
      <c r="J37" s="91">
        <f t="shared" si="54"/>
        <v>35600</v>
      </c>
      <c r="K37" s="16">
        <v>0</v>
      </c>
      <c r="L37" s="16">
        <v>30300</v>
      </c>
      <c r="M37" s="16">
        <v>5270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30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79">
        <v>3</v>
      </c>
      <c r="Z37" s="94">
        <f t="shared" si="55"/>
        <v>0</v>
      </c>
      <c r="AA37" s="21">
        <f t="shared" si="56"/>
        <v>0</v>
      </c>
      <c r="AB37" s="21">
        <f t="shared" si="57"/>
        <v>0</v>
      </c>
      <c r="AC37" s="21">
        <f t="shared" si="58"/>
        <v>0</v>
      </c>
      <c r="AD37" s="21">
        <f t="shared" si="59"/>
        <v>0</v>
      </c>
      <c r="AE37" s="21">
        <f t="shared" si="60"/>
        <v>0</v>
      </c>
      <c r="AF37" s="21">
        <f t="shared" si="61"/>
        <v>0</v>
      </c>
      <c r="AG37" s="21">
        <f t="shared" si="62"/>
        <v>0</v>
      </c>
      <c r="AH37" s="21">
        <f t="shared" si="63"/>
        <v>0</v>
      </c>
      <c r="AI37" s="21">
        <f t="shared" si="64"/>
        <v>0</v>
      </c>
      <c r="AJ37" s="21">
        <f t="shared" si="65"/>
        <v>0</v>
      </c>
      <c r="AK37" s="95">
        <f t="shared" si="87"/>
        <v>0</v>
      </c>
      <c r="AL37" s="94">
        <f t="shared" si="66"/>
        <v>0</v>
      </c>
      <c r="AM37" s="21">
        <f t="shared" si="67"/>
        <v>0</v>
      </c>
      <c r="AN37" s="21">
        <f t="shared" si="68"/>
        <v>0</v>
      </c>
      <c r="AO37" s="21">
        <f t="shared" si="69"/>
        <v>0</v>
      </c>
      <c r="AP37" s="21">
        <f t="shared" si="70"/>
        <v>0</v>
      </c>
      <c r="AQ37" s="21">
        <f t="shared" si="71"/>
        <v>0</v>
      </c>
      <c r="AR37" s="21">
        <f t="shared" si="72"/>
        <v>0</v>
      </c>
      <c r="AS37" s="21">
        <f t="shared" si="73"/>
        <v>0</v>
      </c>
      <c r="AT37" s="21">
        <f t="shared" si="74"/>
        <v>0</v>
      </c>
      <c r="AU37" s="21">
        <f t="shared" si="75"/>
        <v>0</v>
      </c>
      <c r="AV37" s="21">
        <f t="shared" si="76"/>
        <v>0</v>
      </c>
      <c r="AW37" s="95">
        <f t="shared" si="77"/>
        <v>0</v>
      </c>
      <c r="AX37">
        <f t="shared" si="78"/>
        <v>0</v>
      </c>
      <c r="AY37">
        <f t="shared" si="79"/>
        <v>0</v>
      </c>
      <c r="AZ37">
        <f t="shared" si="80"/>
        <v>0</v>
      </c>
      <c r="BA37">
        <f t="shared" si="81"/>
        <v>0</v>
      </c>
      <c r="BB37">
        <f t="shared" si="82"/>
        <v>0</v>
      </c>
      <c r="BC37">
        <f t="shared" si="83"/>
        <v>0</v>
      </c>
      <c r="BD37">
        <f t="shared" si="84"/>
        <v>0</v>
      </c>
      <c r="BE37" s="135">
        <f>'[2]036'!$E$67+'[2]036'!$E$68</f>
        <v>35600</v>
      </c>
      <c r="BF37">
        <f t="shared" si="85"/>
        <v>0</v>
      </c>
    </row>
    <row r="38" spans="1:58">
      <c r="A38" s="56">
        <v>27</v>
      </c>
      <c r="B38" s="107" t="s">
        <v>132</v>
      </c>
      <c r="C38" s="57" t="s">
        <v>75</v>
      </c>
      <c r="D38" s="106">
        <f t="shared" si="52"/>
        <v>177877</v>
      </c>
      <c r="E38" s="91">
        <f t="shared" si="53"/>
        <v>0</v>
      </c>
      <c r="F38" s="58">
        <v>0</v>
      </c>
      <c r="G38" s="58">
        <v>0</v>
      </c>
      <c r="H38" s="58">
        <v>0</v>
      </c>
      <c r="I38" s="58">
        <v>0</v>
      </c>
      <c r="J38" s="91">
        <f t="shared" si="54"/>
        <v>177877</v>
      </c>
      <c r="K38" s="58">
        <v>0</v>
      </c>
      <c r="L38" s="58">
        <v>0</v>
      </c>
      <c r="M38" s="58">
        <v>0</v>
      </c>
      <c r="N38" s="58">
        <v>135233</v>
      </c>
      <c r="O38" s="58">
        <v>34144</v>
      </c>
      <c r="P38" s="58">
        <v>8500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  <c r="W38" s="58">
        <v>0</v>
      </c>
      <c r="X38" s="58">
        <v>0</v>
      </c>
      <c r="Y38" s="86">
        <v>3</v>
      </c>
      <c r="Z38" s="94">
        <f t="shared" si="55"/>
        <v>0</v>
      </c>
      <c r="AA38" s="21">
        <f t="shared" si="56"/>
        <v>0</v>
      </c>
      <c r="AB38" s="21">
        <f t="shared" si="57"/>
        <v>0</v>
      </c>
      <c r="AC38" s="21">
        <f t="shared" si="58"/>
        <v>0</v>
      </c>
      <c r="AD38" s="21">
        <f t="shared" si="59"/>
        <v>0</v>
      </c>
      <c r="AE38" s="21">
        <f t="shared" si="60"/>
        <v>0</v>
      </c>
      <c r="AF38" s="21">
        <f t="shared" si="61"/>
        <v>0</v>
      </c>
      <c r="AG38" s="21">
        <f t="shared" si="62"/>
        <v>0</v>
      </c>
      <c r="AH38" s="21">
        <f t="shared" si="63"/>
        <v>0</v>
      </c>
      <c r="AI38" s="21">
        <f t="shared" si="64"/>
        <v>0</v>
      </c>
      <c r="AJ38" s="21">
        <f t="shared" si="65"/>
        <v>0</v>
      </c>
      <c r="AK38" s="95">
        <f t="shared" si="87"/>
        <v>0</v>
      </c>
      <c r="AL38" s="94">
        <f t="shared" si="66"/>
        <v>0</v>
      </c>
      <c r="AM38" s="21">
        <f t="shared" si="67"/>
        <v>0</v>
      </c>
      <c r="AN38" s="21">
        <f t="shared" si="68"/>
        <v>0</v>
      </c>
      <c r="AO38" s="21">
        <f t="shared" si="69"/>
        <v>0</v>
      </c>
      <c r="AP38" s="21">
        <f t="shared" si="70"/>
        <v>0</v>
      </c>
      <c r="AQ38" s="21">
        <f t="shared" si="71"/>
        <v>0</v>
      </c>
      <c r="AR38" s="21">
        <f t="shared" si="72"/>
        <v>0</v>
      </c>
      <c r="AS38" s="21">
        <f t="shared" si="73"/>
        <v>0</v>
      </c>
      <c r="AT38" s="21">
        <f t="shared" si="74"/>
        <v>0</v>
      </c>
      <c r="AU38" s="21">
        <f t="shared" si="75"/>
        <v>0</v>
      </c>
      <c r="AV38" s="21">
        <f t="shared" si="76"/>
        <v>0</v>
      </c>
      <c r="AW38" s="95">
        <f t="shared" si="77"/>
        <v>0</v>
      </c>
      <c r="AX38">
        <f t="shared" si="78"/>
        <v>0</v>
      </c>
      <c r="AY38">
        <f t="shared" si="79"/>
        <v>0</v>
      </c>
      <c r="AZ38">
        <f t="shared" si="80"/>
        <v>0</v>
      </c>
      <c r="BA38">
        <f t="shared" si="81"/>
        <v>0</v>
      </c>
      <c r="BB38">
        <f t="shared" si="82"/>
        <v>0</v>
      </c>
      <c r="BC38">
        <f t="shared" si="83"/>
        <v>0</v>
      </c>
      <c r="BD38">
        <f t="shared" si="84"/>
        <v>0</v>
      </c>
      <c r="BE38" s="135">
        <f>'[2]029'!$E$67+'[2]029'!$E$68</f>
        <v>177877</v>
      </c>
      <c r="BF38">
        <f t="shared" si="85"/>
        <v>0</v>
      </c>
    </row>
    <row r="39" spans="1:58">
      <c r="A39" s="14">
        <v>28</v>
      </c>
      <c r="B39" s="107" t="s">
        <v>134</v>
      </c>
      <c r="C39" s="15" t="s">
        <v>77</v>
      </c>
      <c r="D39" s="106">
        <f t="shared" si="52"/>
        <v>0</v>
      </c>
      <c r="E39" s="91">
        <f t="shared" si="53"/>
        <v>0</v>
      </c>
      <c r="F39" s="16">
        <v>0</v>
      </c>
      <c r="G39" s="16">
        <v>0</v>
      </c>
      <c r="H39" s="16">
        <v>0</v>
      </c>
      <c r="I39" s="16">
        <v>0</v>
      </c>
      <c r="J39" s="91">
        <f t="shared" si="54"/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79">
        <v>3</v>
      </c>
      <c r="Z39" s="94">
        <f t="shared" si="55"/>
        <v>0</v>
      </c>
      <c r="AA39" s="21">
        <f t="shared" si="56"/>
        <v>0</v>
      </c>
      <c r="AB39" s="21">
        <f t="shared" si="57"/>
        <v>0</v>
      </c>
      <c r="AC39" s="21">
        <f t="shared" si="58"/>
        <v>0</v>
      </c>
      <c r="AD39" s="21">
        <f t="shared" si="59"/>
        <v>0</v>
      </c>
      <c r="AE39" s="21">
        <f t="shared" si="60"/>
        <v>0</v>
      </c>
      <c r="AF39" s="21">
        <f t="shared" si="61"/>
        <v>0</v>
      </c>
      <c r="AG39" s="21">
        <f t="shared" si="62"/>
        <v>0</v>
      </c>
      <c r="AH39" s="21">
        <f t="shared" si="63"/>
        <v>0</v>
      </c>
      <c r="AI39" s="21">
        <f t="shared" si="64"/>
        <v>0</v>
      </c>
      <c r="AJ39" s="21">
        <f t="shared" si="65"/>
        <v>0</v>
      </c>
      <c r="AK39" s="95">
        <f t="shared" si="87"/>
        <v>0</v>
      </c>
      <c r="AL39" s="94">
        <f t="shared" si="66"/>
        <v>0</v>
      </c>
      <c r="AM39" s="21">
        <f t="shared" si="67"/>
        <v>0</v>
      </c>
      <c r="AN39" s="21">
        <f t="shared" si="68"/>
        <v>0</v>
      </c>
      <c r="AO39" s="21">
        <f t="shared" si="69"/>
        <v>0</v>
      </c>
      <c r="AP39" s="21">
        <f t="shared" si="70"/>
        <v>0</v>
      </c>
      <c r="AQ39" s="21">
        <f t="shared" si="71"/>
        <v>0</v>
      </c>
      <c r="AR39" s="21">
        <f t="shared" si="72"/>
        <v>0</v>
      </c>
      <c r="AS39" s="21">
        <f t="shared" si="73"/>
        <v>0</v>
      </c>
      <c r="AT39" s="21">
        <f t="shared" si="74"/>
        <v>0</v>
      </c>
      <c r="AU39" s="21">
        <f t="shared" si="75"/>
        <v>0</v>
      </c>
      <c r="AV39" s="21">
        <f t="shared" si="76"/>
        <v>0</v>
      </c>
      <c r="AW39" s="95">
        <f t="shared" si="77"/>
        <v>0</v>
      </c>
      <c r="AX39">
        <f t="shared" si="78"/>
        <v>0</v>
      </c>
      <c r="AY39">
        <f t="shared" si="79"/>
        <v>0</v>
      </c>
      <c r="AZ39">
        <f t="shared" si="80"/>
        <v>0</v>
      </c>
      <c r="BA39">
        <f t="shared" si="81"/>
        <v>0</v>
      </c>
      <c r="BB39">
        <f t="shared" si="82"/>
        <v>0</v>
      </c>
      <c r="BC39">
        <f t="shared" si="83"/>
        <v>0</v>
      </c>
      <c r="BD39">
        <f t="shared" si="84"/>
        <v>0</v>
      </c>
      <c r="BE39" s="135"/>
      <c r="BF39">
        <f t="shared" si="85"/>
        <v>0</v>
      </c>
    </row>
    <row r="40" spans="1:58">
      <c r="A40" s="14">
        <v>29</v>
      </c>
      <c r="B40" s="107" t="s">
        <v>135</v>
      </c>
      <c r="C40" s="15" t="s">
        <v>78</v>
      </c>
      <c r="D40" s="106">
        <f t="shared" si="52"/>
        <v>14885</v>
      </c>
      <c r="E40" s="91">
        <f t="shared" si="53"/>
        <v>0</v>
      </c>
      <c r="F40" s="16">
        <v>0</v>
      </c>
      <c r="G40" s="16">
        <v>0</v>
      </c>
      <c r="H40" s="16">
        <v>0</v>
      </c>
      <c r="I40" s="16">
        <v>0</v>
      </c>
      <c r="J40" s="91">
        <f t="shared" si="54"/>
        <v>14885</v>
      </c>
      <c r="K40" s="16">
        <v>0</v>
      </c>
      <c r="L40" s="16">
        <v>0</v>
      </c>
      <c r="M40" s="16">
        <v>0</v>
      </c>
      <c r="N40" s="16">
        <v>0</v>
      </c>
      <c r="O40" s="16">
        <v>9335</v>
      </c>
      <c r="P40" s="16">
        <v>0</v>
      </c>
      <c r="Q40" s="16">
        <v>0</v>
      </c>
      <c r="R40" s="16">
        <v>0</v>
      </c>
      <c r="S40" s="16">
        <v>5550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79">
        <v>3</v>
      </c>
      <c r="Z40" s="94">
        <f t="shared" si="55"/>
        <v>0</v>
      </c>
      <c r="AA40" s="21">
        <f t="shared" si="56"/>
        <v>0</v>
      </c>
      <c r="AB40" s="21">
        <f t="shared" si="57"/>
        <v>0</v>
      </c>
      <c r="AC40" s="21">
        <f t="shared" si="58"/>
        <v>0</v>
      </c>
      <c r="AD40" s="21">
        <f t="shared" si="59"/>
        <v>0</v>
      </c>
      <c r="AE40" s="21">
        <f t="shared" si="60"/>
        <v>0</v>
      </c>
      <c r="AF40" s="21">
        <f t="shared" si="61"/>
        <v>0</v>
      </c>
      <c r="AG40" s="21">
        <f t="shared" si="62"/>
        <v>0</v>
      </c>
      <c r="AH40" s="21">
        <f t="shared" si="63"/>
        <v>0</v>
      </c>
      <c r="AI40" s="21">
        <f t="shared" si="64"/>
        <v>0</v>
      </c>
      <c r="AJ40" s="21">
        <f t="shared" si="65"/>
        <v>0</v>
      </c>
      <c r="AK40" s="95">
        <f t="shared" si="87"/>
        <v>0</v>
      </c>
      <c r="AL40" s="94">
        <f t="shared" si="66"/>
        <v>0</v>
      </c>
      <c r="AM40" s="21">
        <f t="shared" si="67"/>
        <v>0</v>
      </c>
      <c r="AN40" s="21">
        <f t="shared" si="68"/>
        <v>0</v>
      </c>
      <c r="AO40" s="21">
        <f t="shared" si="69"/>
        <v>0</v>
      </c>
      <c r="AP40" s="21">
        <f t="shared" si="70"/>
        <v>0</v>
      </c>
      <c r="AQ40" s="21">
        <f t="shared" si="71"/>
        <v>0</v>
      </c>
      <c r="AR40" s="21">
        <f t="shared" si="72"/>
        <v>0</v>
      </c>
      <c r="AS40" s="21">
        <f t="shared" si="73"/>
        <v>0</v>
      </c>
      <c r="AT40" s="21">
        <f t="shared" si="74"/>
        <v>0</v>
      </c>
      <c r="AU40" s="21">
        <f t="shared" si="75"/>
        <v>0</v>
      </c>
      <c r="AV40" s="21">
        <f t="shared" si="76"/>
        <v>0</v>
      </c>
      <c r="AW40" s="95">
        <f t="shared" si="77"/>
        <v>0</v>
      </c>
      <c r="AX40">
        <f t="shared" si="78"/>
        <v>0</v>
      </c>
      <c r="AY40">
        <f t="shared" si="79"/>
        <v>0</v>
      </c>
      <c r="AZ40">
        <f t="shared" si="80"/>
        <v>0</v>
      </c>
      <c r="BA40">
        <f t="shared" si="81"/>
        <v>0</v>
      </c>
      <c r="BB40">
        <f t="shared" si="82"/>
        <v>0</v>
      </c>
      <c r="BC40">
        <f t="shared" si="83"/>
        <v>0</v>
      </c>
      <c r="BD40">
        <f t="shared" si="84"/>
        <v>0</v>
      </c>
      <c r="BE40" s="135">
        <f>'[2]033'!$E$67+'[2]033'!$E$68</f>
        <v>14885</v>
      </c>
      <c r="BF40">
        <f t="shared" si="85"/>
        <v>0</v>
      </c>
    </row>
    <row r="41" spans="1:58">
      <c r="A41" s="56">
        <v>30</v>
      </c>
      <c r="B41" s="107" t="s">
        <v>59</v>
      </c>
      <c r="C41" s="57" t="s">
        <v>60</v>
      </c>
      <c r="D41" s="106">
        <f t="shared" si="52"/>
        <v>235164</v>
      </c>
      <c r="E41" s="91">
        <f t="shared" si="53"/>
        <v>0</v>
      </c>
      <c r="F41" s="58">
        <v>0</v>
      </c>
      <c r="G41" s="58">
        <v>0</v>
      </c>
      <c r="H41" s="58">
        <v>0</v>
      </c>
      <c r="I41" s="58">
        <v>0</v>
      </c>
      <c r="J41" s="91">
        <f t="shared" si="54"/>
        <v>235164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235164</v>
      </c>
      <c r="Y41" s="86">
        <v>3</v>
      </c>
      <c r="Z41" s="94">
        <f t="shared" si="55"/>
        <v>0</v>
      </c>
      <c r="AA41" s="21">
        <f t="shared" si="56"/>
        <v>0</v>
      </c>
      <c r="AB41" s="21">
        <f t="shared" si="57"/>
        <v>0</v>
      </c>
      <c r="AC41" s="21">
        <f t="shared" si="58"/>
        <v>0</v>
      </c>
      <c r="AD41" s="21">
        <f t="shared" si="59"/>
        <v>0</v>
      </c>
      <c r="AE41" s="21">
        <f t="shared" si="60"/>
        <v>0</v>
      </c>
      <c r="AF41" s="21">
        <f t="shared" si="61"/>
        <v>0</v>
      </c>
      <c r="AG41" s="21">
        <f t="shared" si="62"/>
        <v>0</v>
      </c>
      <c r="AH41" s="21">
        <f t="shared" si="63"/>
        <v>0</v>
      </c>
      <c r="AI41" s="21">
        <f t="shared" si="64"/>
        <v>0</v>
      </c>
      <c r="AJ41" s="21">
        <f t="shared" si="65"/>
        <v>0</v>
      </c>
      <c r="AK41" s="95">
        <f t="shared" si="87"/>
        <v>0</v>
      </c>
      <c r="AL41" s="94">
        <f t="shared" si="66"/>
        <v>0</v>
      </c>
      <c r="AM41" s="21">
        <f t="shared" si="67"/>
        <v>0</v>
      </c>
      <c r="AN41" s="21">
        <f t="shared" si="68"/>
        <v>0</v>
      </c>
      <c r="AO41" s="21">
        <f t="shared" si="69"/>
        <v>0</v>
      </c>
      <c r="AP41" s="21">
        <f t="shared" si="70"/>
        <v>0</v>
      </c>
      <c r="AQ41" s="21">
        <f t="shared" si="71"/>
        <v>0</v>
      </c>
      <c r="AR41" s="21">
        <f t="shared" si="72"/>
        <v>0</v>
      </c>
      <c r="AS41" s="21">
        <f t="shared" si="73"/>
        <v>0</v>
      </c>
      <c r="AT41" s="21">
        <f t="shared" si="74"/>
        <v>0</v>
      </c>
      <c r="AU41" s="21">
        <f t="shared" si="75"/>
        <v>0</v>
      </c>
      <c r="AV41" s="21">
        <f t="shared" si="76"/>
        <v>0</v>
      </c>
      <c r="AW41" s="95">
        <f t="shared" si="77"/>
        <v>0</v>
      </c>
      <c r="AX41">
        <f t="shared" si="78"/>
        <v>0</v>
      </c>
      <c r="AY41">
        <f t="shared" si="79"/>
        <v>0</v>
      </c>
      <c r="AZ41">
        <f t="shared" si="80"/>
        <v>0</v>
      </c>
      <c r="BA41">
        <f t="shared" si="81"/>
        <v>0</v>
      </c>
      <c r="BB41">
        <f t="shared" si="82"/>
        <v>0</v>
      </c>
      <c r="BC41">
        <f t="shared" si="83"/>
        <v>0</v>
      </c>
      <c r="BD41">
        <f t="shared" si="84"/>
        <v>0</v>
      </c>
      <c r="BE41" s="135">
        <f>'[2]121'!$E$67+'[2]121'!$E$68</f>
        <v>235164</v>
      </c>
      <c r="BF41">
        <f t="shared" si="85"/>
        <v>0</v>
      </c>
    </row>
    <row r="42" spans="1:58">
      <c r="A42" s="56">
        <v>31</v>
      </c>
      <c r="B42" s="107" t="s">
        <v>62</v>
      </c>
      <c r="C42" s="57" t="s">
        <v>63</v>
      </c>
      <c r="D42" s="106">
        <f t="shared" si="52"/>
        <v>48500</v>
      </c>
      <c r="E42" s="91">
        <f t="shared" si="53"/>
        <v>0</v>
      </c>
      <c r="F42" s="58">
        <v>0</v>
      </c>
      <c r="G42" s="58">
        <v>0</v>
      </c>
      <c r="H42" s="58">
        <v>0</v>
      </c>
      <c r="I42" s="58">
        <v>0</v>
      </c>
      <c r="J42" s="91">
        <f t="shared" si="54"/>
        <v>48500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48500</v>
      </c>
      <c r="Y42" s="86">
        <v>3</v>
      </c>
      <c r="Z42" s="94">
        <f t="shared" si="55"/>
        <v>0</v>
      </c>
      <c r="AA42" s="21">
        <f t="shared" si="56"/>
        <v>0</v>
      </c>
      <c r="AB42" s="21">
        <f t="shared" si="57"/>
        <v>0</v>
      </c>
      <c r="AC42" s="21">
        <f t="shared" si="58"/>
        <v>0</v>
      </c>
      <c r="AD42" s="21">
        <f t="shared" si="59"/>
        <v>0</v>
      </c>
      <c r="AE42" s="21">
        <f t="shared" si="60"/>
        <v>0</v>
      </c>
      <c r="AF42" s="21">
        <f t="shared" si="61"/>
        <v>0</v>
      </c>
      <c r="AG42" s="21">
        <f t="shared" si="62"/>
        <v>0</v>
      </c>
      <c r="AH42" s="21">
        <f t="shared" si="63"/>
        <v>0</v>
      </c>
      <c r="AI42" s="21">
        <f t="shared" si="64"/>
        <v>0</v>
      </c>
      <c r="AJ42" s="21">
        <f t="shared" si="65"/>
        <v>0</v>
      </c>
      <c r="AK42" s="95">
        <f t="shared" si="87"/>
        <v>0</v>
      </c>
      <c r="AL42" s="94">
        <f t="shared" si="66"/>
        <v>0</v>
      </c>
      <c r="AM42" s="21">
        <f t="shared" si="67"/>
        <v>0</v>
      </c>
      <c r="AN42" s="21">
        <f t="shared" si="68"/>
        <v>0</v>
      </c>
      <c r="AO42" s="21">
        <f t="shared" si="69"/>
        <v>0</v>
      </c>
      <c r="AP42" s="21">
        <f t="shared" si="70"/>
        <v>0</v>
      </c>
      <c r="AQ42" s="21">
        <f t="shared" si="71"/>
        <v>0</v>
      </c>
      <c r="AR42" s="21">
        <f t="shared" si="72"/>
        <v>0</v>
      </c>
      <c r="AS42" s="21">
        <f t="shared" si="73"/>
        <v>0</v>
      </c>
      <c r="AT42" s="21">
        <f t="shared" si="74"/>
        <v>0</v>
      </c>
      <c r="AU42" s="21">
        <f t="shared" si="75"/>
        <v>0</v>
      </c>
      <c r="AV42" s="21">
        <f t="shared" si="76"/>
        <v>0</v>
      </c>
      <c r="AW42" s="95">
        <f t="shared" si="77"/>
        <v>0</v>
      </c>
      <c r="AX42">
        <f t="shared" si="78"/>
        <v>0</v>
      </c>
      <c r="AY42">
        <f t="shared" si="79"/>
        <v>0</v>
      </c>
      <c r="AZ42">
        <f t="shared" si="80"/>
        <v>0</v>
      </c>
      <c r="BA42">
        <f t="shared" si="81"/>
        <v>0</v>
      </c>
      <c r="BB42">
        <f t="shared" si="82"/>
        <v>0</v>
      </c>
      <c r="BC42">
        <f t="shared" si="83"/>
        <v>0</v>
      </c>
      <c r="BD42">
        <f t="shared" si="84"/>
        <v>0</v>
      </c>
      <c r="BE42" s="135">
        <f>'[2]111'!$E$67+'[2]111'!$E$68</f>
        <v>48500</v>
      </c>
      <c r="BF42">
        <f t="shared" si="85"/>
        <v>0</v>
      </c>
    </row>
    <row r="43" spans="1:58">
      <c r="A43" s="56">
        <v>32</v>
      </c>
      <c r="B43" s="107" t="s">
        <v>68</v>
      </c>
      <c r="C43" s="57" t="s">
        <v>69</v>
      </c>
      <c r="D43" s="106">
        <f t="shared" si="52"/>
        <v>36500</v>
      </c>
      <c r="E43" s="91">
        <f t="shared" si="53"/>
        <v>0</v>
      </c>
      <c r="F43" s="58">
        <v>0</v>
      </c>
      <c r="G43" s="58">
        <v>0</v>
      </c>
      <c r="H43" s="58">
        <v>0</v>
      </c>
      <c r="I43" s="58">
        <v>0</v>
      </c>
      <c r="J43" s="91">
        <f t="shared" si="54"/>
        <v>36500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36500</v>
      </c>
      <c r="Y43" s="86">
        <v>3</v>
      </c>
      <c r="Z43" s="94">
        <f t="shared" si="55"/>
        <v>0</v>
      </c>
      <c r="AA43" s="21">
        <f t="shared" si="56"/>
        <v>0</v>
      </c>
      <c r="AB43" s="21">
        <f t="shared" si="57"/>
        <v>0</v>
      </c>
      <c r="AC43" s="21">
        <f t="shared" si="58"/>
        <v>0</v>
      </c>
      <c r="AD43" s="21">
        <f t="shared" si="59"/>
        <v>0</v>
      </c>
      <c r="AE43" s="21">
        <f t="shared" si="60"/>
        <v>0</v>
      </c>
      <c r="AF43" s="21">
        <f t="shared" si="61"/>
        <v>0</v>
      </c>
      <c r="AG43" s="21">
        <f t="shared" si="62"/>
        <v>0</v>
      </c>
      <c r="AH43" s="21">
        <f t="shared" si="63"/>
        <v>0</v>
      </c>
      <c r="AI43" s="21">
        <f t="shared" si="64"/>
        <v>0</v>
      </c>
      <c r="AJ43" s="21">
        <f t="shared" si="65"/>
        <v>0</v>
      </c>
      <c r="AK43" s="95">
        <f t="shared" si="87"/>
        <v>0</v>
      </c>
      <c r="AL43" s="94">
        <f t="shared" si="66"/>
        <v>0</v>
      </c>
      <c r="AM43" s="21">
        <f t="shared" si="67"/>
        <v>0</v>
      </c>
      <c r="AN43" s="21">
        <f t="shared" si="68"/>
        <v>0</v>
      </c>
      <c r="AO43" s="21">
        <f t="shared" si="69"/>
        <v>0</v>
      </c>
      <c r="AP43" s="21">
        <f t="shared" si="70"/>
        <v>0</v>
      </c>
      <c r="AQ43" s="21">
        <f t="shared" si="71"/>
        <v>0</v>
      </c>
      <c r="AR43" s="21">
        <f t="shared" si="72"/>
        <v>0</v>
      </c>
      <c r="AS43" s="21">
        <f t="shared" si="73"/>
        <v>0</v>
      </c>
      <c r="AT43" s="21">
        <f t="shared" si="74"/>
        <v>0</v>
      </c>
      <c r="AU43" s="21">
        <f t="shared" si="75"/>
        <v>0</v>
      </c>
      <c r="AV43" s="21">
        <f t="shared" si="76"/>
        <v>0</v>
      </c>
      <c r="AW43" s="95">
        <f t="shared" si="77"/>
        <v>0</v>
      </c>
      <c r="AX43">
        <f t="shared" si="78"/>
        <v>0</v>
      </c>
      <c r="AY43">
        <f t="shared" si="79"/>
        <v>0</v>
      </c>
      <c r="AZ43">
        <f t="shared" si="80"/>
        <v>0</v>
      </c>
      <c r="BA43">
        <f t="shared" si="81"/>
        <v>0</v>
      </c>
      <c r="BB43">
        <f t="shared" si="82"/>
        <v>0</v>
      </c>
      <c r="BC43">
        <f t="shared" si="83"/>
        <v>0</v>
      </c>
      <c r="BD43">
        <f t="shared" si="84"/>
        <v>0</v>
      </c>
      <c r="BE43" s="135">
        <f>'[2]112'!$E$67+'[2]112'!$E$68</f>
        <v>36500</v>
      </c>
      <c r="BF43">
        <f t="shared" si="85"/>
        <v>0</v>
      </c>
    </row>
    <row r="44" spans="1:58">
      <c r="A44" s="56">
        <v>33</v>
      </c>
      <c r="B44" s="107" t="s">
        <v>71</v>
      </c>
      <c r="C44" s="57" t="s">
        <v>72</v>
      </c>
      <c r="D44" s="106">
        <f t="shared" si="52"/>
        <v>31250</v>
      </c>
      <c r="E44" s="91">
        <f t="shared" si="53"/>
        <v>0</v>
      </c>
      <c r="F44" s="58">
        <v>0</v>
      </c>
      <c r="G44" s="58">
        <v>0</v>
      </c>
      <c r="H44" s="58">
        <v>0</v>
      </c>
      <c r="I44" s="58">
        <v>0</v>
      </c>
      <c r="J44" s="91">
        <f t="shared" si="54"/>
        <v>31250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0</v>
      </c>
      <c r="W44" s="58">
        <v>0</v>
      </c>
      <c r="X44" s="58">
        <v>31250</v>
      </c>
      <c r="Y44" s="86">
        <v>3</v>
      </c>
      <c r="Z44" s="94">
        <f t="shared" si="55"/>
        <v>0</v>
      </c>
      <c r="AA44" s="21">
        <f t="shared" si="56"/>
        <v>0</v>
      </c>
      <c r="AB44" s="21">
        <f t="shared" si="57"/>
        <v>0</v>
      </c>
      <c r="AC44" s="21">
        <f t="shared" si="58"/>
        <v>0</v>
      </c>
      <c r="AD44" s="21">
        <f t="shared" si="59"/>
        <v>0</v>
      </c>
      <c r="AE44" s="21">
        <f t="shared" si="60"/>
        <v>0</v>
      </c>
      <c r="AF44" s="21">
        <f t="shared" si="61"/>
        <v>0</v>
      </c>
      <c r="AG44" s="21">
        <f t="shared" si="62"/>
        <v>0</v>
      </c>
      <c r="AH44" s="21">
        <f t="shared" si="63"/>
        <v>0</v>
      </c>
      <c r="AI44" s="21">
        <f t="shared" si="64"/>
        <v>0</v>
      </c>
      <c r="AJ44" s="21">
        <f t="shared" si="65"/>
        <v>0</v>
      </c>
      <c r="AK44" s="95">
        <f t="shared" si="87"/>
        <v>0</v>
      </c>
      <c r="AL44" s="94">
        <f t="shared" si="66"/>
        <v>0</v>
      </c>
      <c r="AM44" s="21">
        <f t="shared" si="67"/>
        <v>0</v>
      </c>
      <c r="AN44" s="21">
        <f t="shared" si="68"/>
        <v>0</v>
      </c>
      <c r="AO44" s="21">
        <f t="shared" si="69"/>
        <v>0</v>
      </c>
      <c r="AP44" s="21">
        <f t="shared" si="70"/>
        <v>0</v>
      </c>
      <c r="AQ44" s="21">
        <f t="shared" si="71"/>
        <v>0</v>
      </c>
      <c r="AR44" s="21">
        <f t="shared" si="72"/>
        <v>0</v>
      </c>
      <c r="AS44" s="21">
        <f t="shared" si="73"/>
        <v>0</v>
      </c>
      <c r="AT44" s="21">
        <f t="shared" si="74"/>
        <v>0</v>
      </c>
      <c r="AU44" s="21">
        <f t="shared" si="75"/>
        <v>0</v>
      </c>
      <c r="AV44" s="21">
        <f t="shared" si="76"/>
        <v>0</v>
      </c>
      <c r="AW44" s="95">
        <f t="shared" si="77"/>
        <v>0</v>
      </c>
      <c r="AX44">
        <f t="shared" si="78"/>
        <v>0</v>
      </c>
      <c r="AY44">
        <f t="shared" si="79"/>
        <v>0</v>
      </c>
      <c r="AZ44">
        <f t="shared" si="80"/>
        <v>0</v>
      </c>
      <c r="BA44">
        <f t="shared" si="81"/>
        <v>0</v>
      </c>
      <c r="BB44">
        <f t="shared" si="82"/>
        <v>0</v>
      </c>
      <c r="BC44">
        <f t="shared" si="83"/>
        <v>0</v>
      </c>
      <c r="BD44">
        <f t="shared" si="84"/>
        <v>0</v>
      </c>
      <c r="BE44" s="135">
        <f>'[2]113'!$E$67+'[2]113'!$E$68</f>
        <v>31250</v>
      </c>
      <c r="BF44">
        <f t="shared" si="85"/>
        <v>0</v>
      </c>
    </row>
    <row r="45" spans="1:58">
      <c r="A45" s="56">
        <v>34</v>
      </c>
      <c r="B45" s="107" t="s">
        <v>162</v>
      </c>
      <c r="C45" s="57" t="s">
        <v>167</v>
      </c>
      <c r="D45" s="106">
        <f t="shared" si="52"/>
        <v>0</v>
      </c>
      <c r="E45" s="91">
        <f t="shared" si="53"/>
        <v>0</v>
      </c>
      <c r="F45" s="58">
        <v>0</v>
      </c>
      <c r="G45" s="58">
        <v>0</v>
      </c>
      <c r="H45" s="58">
        <v>0</v>
      </c>
      <c r="I45" s="58">
        <v>0</v>
      </c>
      <c r="J45" s="91">
        <f t="shared" si="54"/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86">
        <v>3</v>
      </c>
      <c r="Z45" s="94">
        <f t="shared" si="55"/>
        <v>0</v>
      </c>
      <c r="AA45" s="21">
        <f t="shared" si="56"/>
        <v>0</v>
      </c>
      <c r="AB45" s="21">
        <f t="shared" si="57"/>
        <v>0</v>
      </c>
      <c r="AC45" s="21">
        <f t="shared" si="58"/>
        <v>0</v>
      </c>
      <c r="AD45" s="21">
        <f t="shared" si="59"/>
        <v>0</v>
      </c>
      <c r="AE45" s="21">
        <f t="shared" si="60"/>
        <v>0</v>
      </c>
      <c r="AF45" s="21">
        <f t="shared" si="61"/>
        <v>0</v>
      </c>
      <c r="AG45" s="21">
        <f t="shared" si="62"/>
        <v>0</v>
      </c>
      <c r="AH45" s="21">
        <f t="shared" si="63"/>
        <v>0</v>
      </c>
      <c r="AI45" s="21">
        <f t="shared" si="64"/>
        <v>0</v>
      </c>
      <c r="AJ45" s="21">
        <f t="shared" si="65"/>
        <v>0</v>
      </c>
      <c r="AK45" s="95">
        <f t="shared" si="87"/>
        <v>0</v>
      </c>
      <c r="AL45" s="94">
        <f t="shared" si="66"/>
        <v>0</v>
      </c>
      <c r="AM45" s="21">
        <f t="shared" si="67"/>
        <v>0</v>
      </c>
      <c r="AN45" s="21">
        <f t="shared" si="68"/>
        <v>0</v>
      </c>
      <c r="AO45" s="21">
        <f t="shared" si="69"/>
        <v>0</v>
      </c>
      <c r="AP45" s="21">
        <f t="shared" si="70"/>
        <v>0</v>
      </c>
      <c r="AQ45" s="21">
        <f t="shared" si="71"/>
        <v>0</v>
      </c>
      <c r="AR45" s="21">
        <f t="shared" si="72"/>
        <v>0</v>
      </c>
      <c r="AS45" s="21">
        <f t="shared" si="73"/>
        <v>0</v>
      </c>
      <c r="AT45" s="21">
        <f t="shared" si="74"/>
        <v>0</v>
      </c>
      <c r="AU45" s="21">
        <f t="shared" si="75"/>
        <v>0</v>
      </c>
      <c r="AV45" s="21">
        <f t="shared" si="76"/>
        <v>0</v>
      </c>
      <c r="AW45" s="95">
        <f t="shared" si="77"/>
        <v>0</v>
      </c>
      <c r="AX45">
        <f t="shared" si="78"/>
        <v>0</v>
      </c>
      <c r="AY45">
        <f t="shared" si="79"/>
        <v>0</v>
      </c>
      <c r="AZ45">
        <f t="shared" si="80"/>
        <v>0</v>
      </c>
      <c r="BA45">
        <f t="shared" si="81"/>
        <v>0</v>
      </c>
      <c r="BB45">
        <f t="shared" si="82"/>
        <v>0</v>
      </c>
      <c r="BC45">
        <f t="shared" si="83"/>
        <v>0</v>
      </c>
      <c r="BD45">
        <f t="shared" si="84"/>
        <v>0</v>
      </c>
      <c r="BE45" s="135">
        <f>'[2]419'!$E$67+'[2]419'!$E$68</f>
        <v>0</v>
      </c>
      <c r="BF45">
        <f t="shared" si="85"/>
        <v>0</v>
      </c>
    </row>
    <row r="46" spans="1:58">
      <c r="A46" s="56">
        <v>35</v>
      </c>
      <c r="B46" s="107" t="s">
        <v>45</v>
      </c>
      <c r="C46" s="57" t="s">
        <v>46</v>
      </c>
      <c r="D46" s="106">
        <f t="shared" si="52"/>
        <v>4287</v>
      </c>
      <c r="E46" s="91">
        <f t="shared" si="53"/>
        <v>0</v>
      </c>
      <c r="F46" s="58">
        <v>0</v>
      </c>
      <c r="G46" s="58">
        <v>0</v>
      </c>
      <c r="H46" s="58">
        <v>0</v>
      </c>
      <c r="I46" s="58">
        <v>0</v>
      </c>
      <c r="J46" s="91">
        <f t="shared" si="54"/>
        <v>4287</v>
      </c>
      <c r="K46" s="58">
        <v>0</v>
      </c>
      <c r="L46" s="58">
        <v>2875</v>
      </c>
      <c r="M46" s="58">
        <v>236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676</v>
      </c>
      <c r="V46" s="58">
        <v>0</v>
      </c>
      <c r="W46" s="58">
        <v>0</v>
      </c>
      <c r="X46" s="58">
        <v>500</v>
      </c>
      <c r="Y46" s="86">
        <v>3</v>
      </c>
      <c r="Z46" s="94">
        <f t="shared" si="55"/>
        <v>0</v>
      </c>
      <c r="AA46" s="21">
        <f t="shared" si="56"/>
        <v>0</v>
      </c>
      <c r="AB46" s="21">
        <f t="shared" si="57"/>
        <v>0</v>
      </c>
      <c r="AC46" s="21">
        <f t="shared" si="58"/>
        <v>0</v>
      </c>
      <c r="AD46" s="21">
        <f t="shared" si="59"/>
        <v>0</v>
      </c>
      <c r="AE46" s="21">
        <f t="shared" si="60"/>
        <v>0</v>
      </c>
      <c r="AF46" s="21">
        <f t="shared" si="61"/>
        <v>0</v>
      </c>
      <c r="AG46" s="21">
        <f t="shared" si="62"/>
        <v>0</v>
      </c>
      <c r="AH46" s="21">
        <f t="shared" si="63"/>
        <v>0</v>
      </c>
      <c r="AI46" s="21">
        <f t="shared" si="64"/>
        <v>0</v>
      </c>
      <c r="AJ46" s="21">
        <f t="shared" si="65"/>
        <v>0</v>
      </c>
      <c r="AK46" s="95">
        <f t="shared" si="87"/>
        <v>0</v>
      </c>
      <c r="AL46" s="94">
        <f t="shared" si="66"/>
        <v>0</v>
      </c>
      <c r="AM46" s="21">
        <f t="shared" si="67"/>
        <v>0</v>
      </c>
      <c r="AN46" s="21">
        <f t="shared" si="68"/>
        <v>0</v>
      </c>
      <c r="AO46" s="21">
        <f t="shared" si="69"/>
        <v>0</v>
      </c>
      <c r="AP46" s="21">
        <f t="shared" si="70"/>
        <v>0</v>
      </c>
      <c r="AQ46" s="21">
        <f t="shared" si="71"/>
        <v>0</v>
      </c>
      <c r="AR46" s="21">
        <f t="shared" si="72"/>
        <v>0</v>
      </c>
      <c r="AS46" s="21">
        <f t="shared" si="73"/>
        <v>0</v>
      </c>
      <c r="AT46" s="21">
        <f t="shared" si="74"/>
        <v>0</v>
      </c>
      <c r="AU46" s="21">
        <f t="shared" si="75"/>
        <v>0</v>
      </c>
      <c r="AV46" s="21">
        <f t="shared" si="76"/>
        <v>0</v>
      </c>
      <c r="AW46" s="95">
        <f t="shared" si="77"/>
        <v>0</v>
      </c>
      <c r="AX46">
        <f t="shared" si="78"/>
        <v>0</v>
      </c>
      <c r="AY46">
        <f t="shared" si="79"/>
        <v>0</v>
      </c>
      <c r="AZ46">
        <f t="shared" si="80"/>
        <v>0</v>
      </c>
      <c r="BA46">
        <f t="shared" si="81"/>
        <v>0</v>
      </c>
      <c r="BB46">
        <f t="shared" si="82"/>
        <v>0</v>
      </c>
      <c r="BC46">
        <f t="shared" si="83"/>
        <v>0</v>
      </c>
      <c r="BD46">
        <f t="shared" si="84"/>
        <v>0</v>
      </c>
      <c r="BE46" s="135">
        <f>'[2]182'!$E$67+'[2]182'!$E$68</f>
        <v>4287</v>
      </c>
      <c r="BF46">
        <f t="shared" si="85"/>
        <v>0</v>
      </c>
    </row>
    <row r="47" spans="1:58" ht="14.25" customHeight="1">
      <c r="A47" s="56">
        <v>36</v>
      </c>
      <c r="B47" s="107" t="s">
        <v>163</v>
      </c>
      <c r="C47" s="57" t="s">
        <v>168</v>
      </c>
      <c r="D47" s="106">
        <f t="shared" si="52"/>
        <v>0</v>
      </c>
      <c r="E47" s="91">
        <f t="shared" si="53"/>
        <v>0</v>
      </c>
      <c r="F47" s="58"/>
      <c r="G47" s="58"/>
      <c r="H47" s="58"/>
      <c r="I47" s="58"/>
      <c r="J47" s="91">
        <f t="shared" si="54"/>
        <v>0</v>
      </c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79"/>
      <c r="Z47" s="94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95"/>
      <c r="AL47" s="94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95"/>
      <c r="BE47" s="135"/>
      <c r="BF47">
        <f t="shared" si="85"/>
        <v>0</v>
      </c>
    </row>
    <row r="48" spans="1:58">
      <c r="A48" s="14">
        <v>37</v>
      </c>
      <c r="B48" s="107" t="s">
        <v>47</v>
      </c>
      <c r="C48" s="15" t="s">
        <v>48</v>
      </c>
      <c r="D48" s="106">
        <f t="shared" si="52"/>
        <v>4502</v>
      </c>
      <c r="E48" s="91">
        <f t="shared" si="53"/>
        <v>0</v>
      </c>
      <c r="F48" s="16">
        <v>0</v>
      </c>
      <c r="G48" s="16">
        <v>0</v>
      </c>
      <c r="H48" s="16">
        <v>0</v>
      </c>
      <c r="I48" s="16">
        <v>0</v>
      </c>
      <c r="J48" s="91">
        <f t="shared" si="54"/>
        <v>4502</v>
      </c>
      <c r="K48" s="16">
        <v>0</v>
      </c>
      <c r="L48" s="16">
        <v>4400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102</v>
      </c>
      <c r="Y48" s="79">
        <v>3</v>
      </c>
      <c r="Z48" s="94">
        <f t="shared" si="55"/>
        <v>0</v>
      </c>
      <c r="AA48" s="21">
        <f t="shared" si="56"/>
        <v>0</v>
      </c>
      <c r="AB48" s="21">
        <f t="shared" si="57"/>
        <v>0</v>
      </c>
      <c r="AC48" s="21">
        <f t="shared" si="58"/>
        <v>0</v>
      </c>
      <c r="AD48" s="21">
        <f t="shared" si="59"/>
        <v>0</v>
      </c>
      <c r="AE48" s="21">
        <f t="shared" si="60"/>
        <v>0</v>
      </c>
      <c r="AF48" s="21">
        <f t="shared" si="61"/>
        <v>0</v>
      </c>
      <c r="AG48" s="21">
        <f t="shared" si="62"/>
        <v>0</v>
      </c>
      <c r="AH48" s="21">
        <f t="shared" si="63"/>
        <v>0</v>
      </c>
      <c r="AI48" s="21">
        <f t="shared" si="64"/>
        <v>0</v>
      </c>
      <c r="AJ48" s="21">
        <f t="shared" si="65"/>
        <v>0</v>
      </c>
      <c r="AK48" s="95">
        <f t="shared" si="87"/>
        <v>0</v>
      </c>
      <c r="AL48" s="94">
        <f t="shared" si="66"/>
        <v>0</v>
      </c>
      <c r="AM48" s="21">
        <f t="shared" si="67"/>
        <v>0</v>
      </c>
      <c r="AN48" s="21">
        <f t="shared" si="68"/>
        <v>0</v>
      </c>
      <c r="AO48" s="21">
        <f t="shared" si="69"/>
        <v>0</v>
      </c>
      <c r="AP48" s="21">
        <f t="shared" si="70"/>
        <v>0</v>
      </c>
      <c r="AQ48" s="21">
        <f t="shared" si="71"/>
        <v>0</v>
      </c>
      <c r="AR48" s="21">
        <f t="shared" si="72"/>
        <v>0</v>
      </c>
      <c r="AS48" s="21">
        <f t="shared" si="73"/>
        <v>0</v>
      </c>
      <c r="AT48" s="21">
        <f t="shared" si="74"/>
        <v>0</v>
      </c>
      <c r="AU48" s="21">
        <f t="shared" si="75"/>
        <v>0</v>
      </c>
      <c r="AV48" s="21">
        <f t="shared" si="76"/>
        <v>0</v>
      </c>
      <c r="AW48" s="95">
        <f t="shared" si="77"/>
        <v>0</v>
      </c>
      <c r="AX48">
        <f t="shared" si="78"/>
        <v>0</v>
      </c>
      <c r="AY48">
        <f t="shared" si="79"/>
        <v>0</v>
      </c>
      <c r="AZ48">
        <f t="shared" si="80"/>
        <v>0</v>
      </c>
      <c r="BA48">
        <f t="shared" si="81"/>
        <v>0</v>
      </c>
      <c r="BB48">
        <f t="shared" si="82"/>
        <v>0</v>
      </c>
      <c r="BC48">
        <f t="shared" si="83"/>
        <v>0</v>
      </c>
      <c r="BD48">
        <f t="shared" si="84"/>
        <v>0</v>
      </c>
      <c r="BE48" s="135">
        <f>'[2]043'!$E$67+'[2]043'!$E$68</f>
        <v>4502</v>
      </c>
      <c r="BF48">
        <f t="shared" si="85"/>
        <v>0</v>
      </c>
    </row>
    <row r="49" spans="1:58">
      <c r="A49" s="14">
        <v>38</v>
      </c>
      <c r="B49" s="107" t="s">
        <v>153</v>
      </c>
      <c r="C49" s="15" t="s">
        <v>152</v>
      </c>
      <c r="D49" s="106">
        <f t="shared" si="52"/>
        <v>0</v>
      </c>
      <c r="E49" s="91">
        <f t="shared" si="53"/>
        <v>0</v>
      </c>
      <c r="F49" s="16">
        <v>0</v>
      </c>
      <c r="G49" s="16">
        <v>0</v>
      </c>
      <c r="H49" s="16">
        <v>0</v>
      </c>
      <c r="I49" s="16">
        <v>0</v>
      </c>
      <c r="J49" s="91">
        <f t="shared" si="54"/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79">
        <v>3</v>
      </c>
      <c r="Z49" s="94">
        <f t="shared" si="55"/>
        <v>0</v>
      </c>
      <c r="AA49" s="21">
        <f t="shared" si="56"/>
        <v>0</v>
      </c>
      <c r="AB49" s="21">
        <f t="shared" si="57"/>
        <v>0</v>
      </c>
      <c r="AC49" s="21">
        <f t="shared" si="58"/>
        <v>0</v>
      </c>
      <c r="AD49" s="21">
        <f t="shared" si="59"/>
        <v>0</v>
      </c>
      <c r="AE49" s="21">
        <f t="shared" si="60"/>
        <v>0</v>
      </c>
      <c r="AF49" s="21">
        <f t="shared" si="61"/>
        <v>0</v>
      </c>
      <c r="AG49" s="21">
        <f t="shared" si="62"/>
        <v>0</v>
      </c>
      <c r="AH49" s="21">
        <f t="shared" si="63"/>
        <v>0</v>
      </c>
      <c r="AI49" s="21">
        <f t="shared" si="64"/>
        <v>0</v>
      </c>
      <c r="AJ49" s="21">
        <f t="shared" si="65"/>
        <v>0</v>
      </c>
      <c r="AK49" s="95">
        <f t="shared" si="87"/>
        <v>0</v>
      </c>
      <c r="AL49" s="94">
        <f t="shared" si="66"/>
        <v>0</v>
      </c>
      <c r="AM49" s="21">
        <f t="shared" si="67"/>
        <v>0</v>
      </c>
      <c r="AN49" s="21">
        <f t="shared" si="68"/>
        <v>0</v>
      </c>
      <c r="AO49" s="21">
        <f t="shared" si="69"/>
        <v>0</v>
      </c>
      <c r="AP49" s="21">
        <f t="shared" si="70"/>
        <v>0</v>
      </c>
      <c r="AQ49" s="21">
        <f t="shared" si="71"/>
        <v>0</v>
      </c>
      <c r="AR49" s="21">
        <f t="shared" si="72"/>
        <v>0</v>
      </c>
      <c r="AS49" s="21">
        <f t="shared" si="73"/>
        <v>0</v>
      </c>
      <c r="AT49" s="21">
        <f t="shared" si="74"/>
        <v>0</v>
      </c>
      <c r="AU49" s="21">
        <f t="shared" si="75"/>
        <v>0</v>
      </c>
      <c r="AV49" s="21">
        <f t="shared" si="76"/>
        <v>0</v>
      </c>
      <c r="AW49" s="95">
        <f t="shared" si="77"/>
        <v>0</v>
      </c>
      <c r="AX49">
        <f t="shared" si="78"/>
        <v>0</v>
      </c>
      <c r="AY49">
        <f t="shared" si="79"/>
        <v>0</v>
      </c>
      <c r="AZ49">
        <f t="shared" si="80"/>
        <v>0</v>
      </c>
      <c r="BA49">
        <f t="shared" si="81"/>
        <v>0</v>
      </c>
      <c r="BB49">
        <f t="shared" si="82"/>
        <v>0</v>
      </c>
      <c r="BC49">
        <f t="shared" si="83"/>
        <v>0</v>
      </c>
      <c r="BD49">
        <f t="shared" si="84"/>
        <v>0</v>
      </c>
      <c r="BE49" s="135">
        <f>'[2]060'!$E$67+'[2]060'!$E$68</f>
        <v>0</v>
      </c>
      <c r="BF49">
        <f t="shared" si="85"/>
        <v>0</v>
      </c>
    </row>
    <row r="50" spans="1:58">
      <c r="A50" s="14">
        <v>39</v>
      </c>
      <c r="B50" s="107" t="s">
        <v>89</v>
      </c>
      <c r="C50" s="15" t="s">
        <v>90</v>
      </c>
      <c r="D50" s="106">
        <f t="shared" si="52"/>
        <v>4600</v>
      </c>
      <c r="E50" s="91">
        <f t="shared" si="53"/>
        <v>0</v>
      </c>
      <c r="F50" s="16">
        <v>0</v>
      </c>
      <c r="G50" s="16">
        <v>0</v>
      </c>
      <c r="H50" s="16">
        <v>0</v>
      </c>
      <c r="I50" s="16">
        <v>0</v>
      </c>
      <c r="J50" s="91">
        <f t="shared" si="54"/>
        <v>4600</v>
      </c>
      <c r="K50" s="16">
        <v>0</v>
      </c>
      <c r="L50" s="16">
        <v>4600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79">
        <v>3</v>
      </c>
      <c r="Z50" s="94">
        <f t="shared" si="55"/>
        <v>0</v>
      </c>
      <c r="AA50" s="21">
        <f t="shared" si="56"/>
        <v>0</v>
      </c>
      <c r="AB50" s="21">
        <f t="shared" si="57"/>
        <v>0</v>
      </c>
      <c r="AC50" s="21">
        <f t="shared" si="58"/>
        <v>0</v>
      </c>
      <c r="AD50" s="21">
        <f t="shared" si="59"/>
        <v>0</v>
      </c>
      <c r="AE50" s="21">
        <f t="shared" si="60"/>
        <v>0</v>
      </c>
      <c r="AF50" s="21">
        <f t="shared" si="61"/>
        <v>0</v>
      </c>
      <c r="AG50" s="21">
        <f t="shared" si="62"/>
        <v>0</v>
      </c>
      <c r="AH50" s="21">
        <f t="shared" si="63"/>
        <v>0</v>
      </c>
      <c r="AI50" s="21">
        <f t="shared" si="64"/>
        <v>0</v>
      </c>
      <c r="AJ50" s="21">
        <f t="shared" si="65"/>
        <v>0</v>
      </c>
      <c r="AK50" s="95">
        <f t="shared" si="87"/>
        <v>0</v>
      </c>
      <c r="AL50" s="94">
        <f t="shared" si="66"/>
        <v>0</v>
      </c>
      <c r="AM50" s="21">
        <f t="shared" si="67"/>
        <v>0</v>
      </c>
      <c r="AN50" s="21">
        <f t="shared" si="68"/>
        <v>0</v>
      </c>
      <c r="AO50" s="21">
        <f t="shared" si="69"/>
        <v>0</v>
      </c>
      <c r="AP50" s="21">
        <f t="shared" si="70"/>
        <v>0</v>
      </c>
      <c r="AQ50" s="21">
        <f t="shared" si="71"/>
        <v>0</v>
      </c>
      <c r="AR50" s="21">
        <f t="shared" si="72"/>
        <v>0</v>
      </c>
      <c r="AS50" s="21">
        <f t="shared" si="73"/>
        <v>0</v>
      </c>
      <c r="AT50" s="21">
        <f t="shared" si="74"/>
        <v>0</v>
      </c>
      <c r="AU50" s="21">
        <f t="shared" si="75"/>
        <v>0</v>
      </c>
      <c r="AV50" s="21">
        <f t="shared" si="76"/>
        <v>0</v>
      </c>
      <c r="AW50" s="95">
        <f t="shared" si="77"/>
        <v>0</v>
      </c>
      <c r="AX50">
        <f t="shared" si="78"/>
        <v>0</v>
      </c>
      <c r="AY50">
        <f t="shared" si="79"/>
        <v>0</v>
      </c>
      <c r="AZ50">
        <f t="shared" si="80"/>
        <v>0</v>
      </c>
      <c r="BA50">
        <f t="shared" si="81"/>
        <v>0</v>
      </c>
      <c r="BB50">
        <f t="shared" si="82"/>
        <v>0</v>
      </c>
      <c r="BC50">
        <f t="shared" si="83"/>
        <v>0</v>
      </c>
      <c r="BD50">
        <f t="shared" si="84"/>
        <v>0</v>
      </c>
      <c r="BE50" s="135">
        <f>'[2]069'!$E$67+'[2]069'!$E$68</f>
        <v>4600</v>
      </c>
      <c r="BF50">
        <f t="shared" si="85"/>
        <v>0</v>
      </c>
    </row>
    <row r="51" spans="1:58">
      <c r="A51" s="14">
        <v>40</v>
      </c>
      <c r="B51" s="107" t="s">
        <v>79</v>
      </c>
      <c r="C51" s="15" t="s">
        <v>80</v>
      </c>
      <c r="D51" s="106">
        <f t="shared" si="52"/>
        <v>1450</v>
      </c>
      <c r="E51" s="91">
        <f t="shared" si="53"/>
        <v>0</v>
      </c>
      <c r="F51" s="16">
        <v>0</v>
      </c>
      <c r="G51" s="16">
        <v>0</v>
      </c>
      <c r="H51" s="16">
        <v>0</v>
      </c>
      <c r="I51" s="16">
        <v>0</v>
      </c>
      <c r="J51" s="91">
        <f t="shared" si="54"/>
        <v>1450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1450</v>
      </c>
      <c r="Y51" s="79">
        <v>3</v>
      </c>
      <c r="Z51" s="94">
        <f t="shared" si="55"/>
        <v>0</v>
      </c>
      <c r="AA51" s="21">
        <f t="shared" si="56"/>
        <v>0</v>
      </c>
      <c r="AB51" s="21">
        <f t="shared" si="57"/>
        <v>0</v>
      </c>
      <c r="AC51" s="21">
        <f t="shared" si="58"/>
        <v>0</v>
      </c>
      <c r="AD51" s="21">
        <f t="shared" si="59"/>
        <v>0</v>
      </c>
      <c r="AE51" s="21">
        <f t="shared" si="60"/>
        <v>0</v>
      </c>
      <c r="AF51" s="21">
        <f t="shared" si="61"/>
        <v>0</v>
      </c>
      <c r="AG51" s="21">
        <f t="shared" si="62"/>
        <v>0</v>
      </c>
      <c r="AH51" s="21">
        <f t="shared" si="63"/>
        <v>0</v>
      </c>
      <c r="AI51" s="21">
        <f t="shared" si="64"/>
        <v>0</v>
      </c>
      <c r="AJ51" s="21">
        <f t="shared" si="65"/>
        <v>0</v>
      </c>
      <c r="AK51" s="95">
        <f t="shared" si="87"/>
        <v>0</v>
      </c>
      <c r="AL51" s="94">
        <f t="shared" si="66"/>
        <v>0</v>
      </c>
      <c r="AM51" s="21">
        <f t="shared" si="67"/>
        <v>0</v>
      </c>
      <c r="AN51" s="21">
        <f t="shared" si="68"/>
        <v>0</v>
      </c>
      <c r="AO51" s="21">
        <f t="shared" si="69"/>
        <v>0</v>
      </c>
      <c r="AP51" s="21">
        <f t="shared" si="70"/>
        <v>0</v>
      </c>
      <c r="AQ51" s="21">
        <f t="shared" si="71"/>
        <v>0</v>
      </c>
      <c r="AR51" s="21">
        <f t="shared" si="72"/>
        <v>0</v>
      </c>
      <c r="AS51" s="21">
        <f t="shared" si="73"/>
        <v>0</v>
      </c>
      <c r="AT51" s="21">
        <f t="shared" si="74"/>
        <v>0</v>
      </c>
      <c r="AU51" s="21">
        <f t="shared" si="75"/>
        <v>0</v>
      </c>
      <c r="AV51" s="21">
        <f t="shared" si="76"/>
        <v>0</v>
      </c>
      <c r="AW51" s="95">
        <f t="shared" si="77"/>
        <v>0</v>
      </c>
      <c r="AX51">
        <f t="shared" si="78"/>
        <v>0</v>
      </c>
      <c r="AY51">
        <f t="shared" si="79"/>
        <v>0</v>
      </c>
      <c r="AZ51">
        <f t="shared" si="80"/>
        <v>0</v>
      </c>
      <c r="BA51">
        <f t="shared" si="81"/>
        <v>0</v>
      </c>
      <c r="BB51">
        <f t="shared" si="82"/>
        <v>0</v>
      </c>
      <c r="BC51">
        <f t="shared" si="83"/>
        <v>0</v>
      </c>
      <c r="BD51">
        <f t="shared" si="84"/>
        <v>0</v>
      </c>
      <c r="BE51" s="135">
        <f>'[2]070'!$E$67+'[2]070'!$E$68</f>
        <v>1450</v>
      </c>
      <c r="BF51">
        <f t="shared" si="85"/>
        <v>0</v>
      </c>
    </row>
    <row r="52" spans="1:58">
      <c r="A52" s="14">
        <v>41</v>
      </c>
      <c r="B52" s="107" t="s">
        <v>155</v>
      </c>
      <c r="C52" s="15" t="s">
        <v>154</v>
      </c>
      <c r="D52" s="106">
        <f t="shared" si="52"/>
        <v>0</v>
      </c>
      <c r="E52" s="91">
        <f t="shared" si="53"/>
        <v>0</v>
      </c>
      <c r="F52" s="16">
        <v>0</v>
      </c>
      <c r="G52" s="16">
        <v>0</v>
      </c>
      <c r="H52" s="16">
        <v>0</v>
      </c>
      <c r="I52" s="16">
        <v>0</v>
      </c>
      <c r="J52" s="91">
        <f t="shared" si="54"/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79">
        <v>3</v>
      </c>
      <c r="Z52" s="94">
        <f t="shared" si="55"/>
        <v>0</v>
      </c>
      <c r="AA52" s="21">
        <f t="shared" si="56"/>
        <v>0</v>
      </c>
      <c r="AB52" s="21">
        <f t="shared" si="57"/>
        <v>0</v>
      </c>
      <c r="AC52" s="21">
        <f t="shared" si="58"/>
        <v>0</v>
      </c>
      <c r="AD52" s="21">
        <f t="shared" si="59"/>
        <v>0</v>
      </c>
      <c r="AE52" s="21">
        <f t="shared" si="60"/>
        <v>0</v>
      </c>
      <c r="AF52" s="21">
        <f t="shared" si="61"/>
        <v>0</v>
      </c>
      <c r="AG52" s="21">
        <f t="shared" si="62"/>
        <v>0</v>
      </c>
      <c r="AH52" s="21">
        <f t="shared" si="63"/>
        <v>0</v>
      </c>
      <c r="AI52" s="21">
        <f t="shared" si="64"/>
        <v>0</v>
      </c>
      <c r="AJ52" s="21">
        <f t="shared" si="65"/>
        <v>0</v>
      </c>
      <c r="AK52" s="95">
        <f t="shared" si="87"/>
        <v>0</v>
      </c>
      <c r="AL52" s="94">
        <f t="shared" si="66"/>
        <v>0</v>
      </c>
      <c r="AM52" s="21">
        <f t="shared" si="67"/>
        <v>0</v>
      </c>
      <c r="AN52" s="21">
        <f t="shared" si="68"/>
        <v>0</v>
      </c>
      <c r="AO52" s="21">
        <f t="shared" si="69"/>
        <v>0</v>
      </c>
      <c r="AP52" s="21">
        <f t="shared" si="70"/>
        <v>0</v>
      </c>
      <c r="AQ52" s="21">
        <f t="shared" si="71"/>
        <v>0</v>
      </c>
      <c r="AR52" s="21">
        <f t="shared" si="72"/>
        <v>0</v>
      </c>
      <c r="AS52" s="21">
        <f t="shared" si="73"/>
        <v>0</v>
      </c>
      <c r="AT52" s="21">
        <f t="shared" si="74"/>
        <v>0</v>
      </c>
      <c r="AU52" s="21">
        <f t="shared" si="75"/>
        <v>0</v>
      </c>
      <c r="AV52" s="21">
        <f t="shared" si="76"/>
        <v>0</v>
      </c>
      <c r="AW52" s="95">
        <f t="shared" si="77"/>
        <v>0</v>
      </c>
      <c r="AX52">
        <f t="shared" si="78"/>
        <v>0</v>
      </c>
      <c r="AY52">
        <f t="shared" si="79"/>
        <v>0</v>
      </c>
      <c r="AZ52">
        <f t="shared" si="80"/>
        <v>0</v>
      </c>
      <c r="BA52">
        <f t="shared" si="81"/>
        <v>0</v>
      </c>
      <c r="BB52">
        <f t="shared" si="82"/>
        <v>0</v>
      </c>
      <c r="BC52">
        <f t="shared" si="83"/>
        <v>0</v>
      </c>
      <c r="BD52">
        <f t="shared" si="84"/>
        <v>0</v>
      </c>
      <c r="BE52" s="135">
        <f>'[2]071'!$E$67+'[2]071'!$E$68</f>
        <v>0</v>
      </c>
      <c r="BF52">
        <f t="shared" si="85"/>
        <v>0</v>
      </c>
    </row>
    <row r="53" spans="1:58">
      <c r="A53" s="14">
        <v>42</v>
      </c>
      <c r="B53" s="107" t="s">
        <v>87</v>
      </c>
      <c r="C53" s="15" t="s">
        <v>88</v>
      </c>
      <c r="D53" s="106">
        <f t="shared" si="52"/>
        <v>0</v>
      </c>
      <c r="E53" s="91">
        <f t="shared" si="53"/>
        <v>0</v>
      </c>
      <c r="F53" s="16">
        <v>0</v>
      </c>
      <c r="G53" s="16">
        <v>0</v>
      </c>
      <c r="H53" s="16">
        <v>0</v>
      </c>
      <c r="I53" s="16">
        <v>0</v>
      </c>
      <c r="J53" s="91">
        <f t="shared" si="54"/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79">
        <v>3</v>
      </c>
      <c r="Z53" s="94">
        <f t="shared" si="55"/>
        <v>0</v>
      </c>
      <c r="AA53" s="21">
        <f t="shared" si="56"/>
        <v>0</v>
      </c>
      <c r="AB53" s="21">
        <f t="shared" si="57"/>
        <v>0</v>
      </c>
      <c r="AC53" s="21">
        <f t="shared" si="58"/>
        <v>0</v>
      </c>
      <c r="AD53" s="21">
        <f t="shared" si="59"/>
        <v>0</v>
      </c>
      <c r="AE53" s="21">
        <f t="shared" si="60"/>
        <v>0</v>
      </c>
      <c r="AF53" s="21">
        <f t="shared" si="61"/>
        <v>0</v>
      </c>
      <c r="AG53" s="21">
        <f t="shared" si="62"/>
        <v>0</v>
      </c>
      <c r="AH53" s="21">
        <f t="shared" si="63"/>
        <v>0</v>
      </c>
      <c r="AI53" s="21">
        <f t="shared" si="64"/>
        <v>0</v>
      </c>
      <c r="AJ53" s="21">
        <f t="shared" si="65"/>
        <v>0</v>
      </c>
      <c r="AK53" s="95">
        <f t="shared" si="87"/>
        <v>0</v>
      </c>
      <c r="AL53" s="94">
        <f t="shared" si="66"/>
        <v>0</v>
      </c>
      <c r="AM53" s="21">
        <f t="shared" si="67"/>
        <v>0</v>
      </c>
      <c r="AN53" s="21">
        <f t="shared" si="68"/>
        <v>0</v>
      </c>
      <c r="AO53" s="21">
        <f t="shared" si="69"/>
        <v>0</v>
      </c>
      <c r="AP53" s="21">
        <f t="shared" si="70"/>
        <v>0</v>
      </c>
      <c r="AQ53" s="21">
        <f t="shared" si="71"/>
        <v>0</v>
      </c>
      <c r="AR53" s="21">
        <f t="shared" si="72"/>
        <v>0</v>
      </c>
      <c r="AS53" s="21">
        <f t="shared" si="73"/>
        <v>0</v>
      </c>
      <c r="AT53" s="21">
        <f t="shared" si="74"/>
        <v>0</v>
      </c>
      <c r="AU53" s="21">
        <f t="shared" si="75"/>
        <v>0</v>
      </c>
      <c r="AV53" s="21">
        <f t="shared" si="76"/>
        <v>0</v>
      </c>
      <c r="AW53" s="95">
        <f t="shared" si="77"/>
        <v>0</v>
      </c>
      <c r="AX53">
        <f t="shared" si="78"/>
        <v>0</v>
      </c>
      <c r="AY53">
        <f t="shared" si="79"/>
        <v>0</v>
      </c>
      <c r="AZ53">
        <f t="shared" si="80"/>
        <v>0</v>
      </c>
      <c r="BA53">
        <f t="shared" si="81"/>
        <v>0</v>
      </c>
      <c r="BB53">
        <f t="shared" si="82"/>
        <v>0</v>
      </c>
      <c r="BC53">
        <f t="shared" si="83"/>
        <v>0</v>
      </c>
      <c r="BD53">
        <f t="shared" si="84"/>
        <v>0</v>
      </c>
      <c r="BE53" s="135">
        <f>'[2]072'!$E$67+'[2]072'!$E$68</f>
        <v>0</v>
      </c>
      <c r="BF53">
        <f t="shared" si="85"/>
        <v>0</v>
      </c>
    </row>
    <row r="54" spans="1:58">
      <c r="A54" s="14">
        <v>43</v>
      </c>
      <c r="B54" s="107" t="s">
        <v>85</v>
      </c>
      <c r="C54" s="15" t="s">
        <v>86</v>
      </c>
      <c r="D54" s="106">
        <f t="shared" si="52"/>
        <v>45567</v>
      </c>
      <c r="E54" s="91">
        <f t="shared" si="53"/>
        <v>0</v>
      </c>
      <c r="F54" s="16">
        <v>0</v>
      </c>
      <c r="G54" s="16">
        <v>0</v>
      </c>
      <c r="H54" s="16">
        <v>0</v>
      </c>
      <c r="I54" s="16">
        <v>0</v>
      </c>
      <c r="J54" s="91">
        <f t="shared" si="54"/>
        <v>45567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45567</v>
      </c>
      <c r="V54" s="16">
        <v>0</v>
      </c>
      <c r="W54" s="16">
        <v>0</v>
      </c>
      <c r="X54" s="16">
        <v>0</v>
      </c>
      <c r="Y54" s="79">
        <v>3</v>
      </c>
      <c r="Z54" s="94">
        <f t="shared" si="55"/>
        <v>0</v>
      </c>
      <c r="AA54" s="21">
        <f t="shared" si="56"/>
        <v>0</v>
      </c>
      <c r="AB54" s="21">
        <f t="shared" si="57"/>
        <v>0</v>
      </c>
      <c r="AC54" s="21">
        <f t="shared" si="58"/>
        <v>0</v>
      </c>
      <c r="AD54" s="21">
        <f t="shared" si="59"/>
        <v>0</v>
      </c>
      <c r="AE54" s="21">
        <f t="shared" si="60"/>
        <v>0</v>
      </c>
      <c r="AF54" s="21">
        <f t="shared" si="61"/>
        <v>0</v>
      </c>
      <c r="AG54" s="21">
        <f t="shared" si="62"/>
        <v>0</v>
      </c>
      <c r="AH54" s="21">
        <f t="shared" si="63"/>
        <v>0</v>
      </c>
      <c r="AI54" s="21">
        <f t="shared" si="64"/>
        <v>0</v>
      </c>
      <c r="AJ54" s="21">
        <f t="shared" si="65"/>
        <v>0</v>
      </c>
      <c r="AK54" s="95">
        <f t="shared" si="87"/>
        <v>0</v>
      </c>
      <c r="AL54" s="94">
        <f t="shared" si="66"/>
        <v>0</v>
      </c>
      <c r="AM54" s="21">
        <f t="shared" si="67"/>
        <v>0</v>
      </c>
      <c r="AN54" s="21">
        <f t="shared" si="68"/>
        <v>0</v>
      </c>
      <c r="AO54" s="21">
        <f t="shared" si="69"/>
        <v>0</v>
      </c>
      <c r="AP54" s="21">
        <f t="shared" si="70"/>
        <v>0</v>
      </c>
      <c r="AQ54" s="21">
        <f t="shared" si="71"/>
        <v>0</v>
      </c>
      <c r="AR54" s="21">
        <f t="shared" si="72"/>
        <v>0</v>
      </c>
      <c r="AS54" s="21">
        <f t="shared" si="73"/>
        <v>0</v>
      </c>
      <c r="AT54" s="21">
        <f t="shared" si="74"/>
        <v>0</v>
      </c>
      <c r="AU54" s="21">
        <f t="shared" si="75"/>
        <v>0</v>
      </c>
      <c r="AV54" s="21">
        <f t="shared" si="76"/>
        <v>0</v>
      </c>
      <c r="AW54" s="95">
        <f t="shared" si="77"/>
        <v>0</v>
      </c>
      <c r="AX54">
        <f t="shared" si="78"/>
        <v>0</v>
      </c>
      <c r="AY54">
        <f t="shared" si="79"/>
        <v>0</v>
      </c>
      <c r="AZ54">
        <f t="shared" si="80"/>
        <v>0</v>
      </c>
      <c r="BA54">
        <f t="shared" si="81"/>
        <v>0</v>
      </c>
      <c r="BB54">
        <f t="shared" si="82"/>
        <v>0</v>
      </c>
      <c r="BC54">
        <f t="shared" si="83"/>
        <v>0</v>
      </c>
      <c r="BD54">
        <f t="shared" si="84"/>
        <v>0</v>
      </c>
      <c r="BE54" s="135">
        <f>'[2]073'!$E$67+'[2]073'!$E$68</f>
        <v>45567</v>
      </c>
      <c r="BF54">
        <f t="shared" si="85"/>
        <v>0</v>
      </c>
    </row>
    <row r="55" spans="1:58">
      <c r="A55" s="14">
        <v>44</v>
      </c>
      <c r="B55" s="107" t="s">
        <v>81</v>
      </c>
      <c r="C55" s="15" t="s">
        <v>82</v>
      </c>
      <c r="D55" s="106">
        <f t="shared" si="52"/>
        <v>2850</v>
      </c>
      <c r="E55" s="91">
        <f t="shared" si="53"/>
        <v>0</v>
      </c>
      <c r="F55" s="16">
        <v>0</v>
      </c>
      <c r="G55" s="16">
        <v>0</v>
      </c>
      <c r="H55" s="16">
        <v>0</v>
      </c>
      <c r="I55" s="16">
        <v>0</v>
      </c>
      <c r="J55" s="91">
        <f t="shared" si="54"/>
        <v>2850</v>
      </c>
      <c r="K55" s="16">
        <v>0</v>
      </c>
      <c r="L55" s="16">
        <v>1850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1000</v>
      </c>
      <c r="Y55" s="79">
        <v>3</v>
      </c>
      <c r="Z55" s="94">
        <f t="shared" si="55"/>
        <v>0</v>
      </c>
      <c r="AA55" s="21">
        <f t="shared" si="56"/>
        <v>0</v>
      </c>
      <c r="AB55" s="21">
        <f t="shared" si="57"/>
        <v>0</v>
      </c>
      <c r="AC55" s="21">
        <f t="shared" si="58"/>
        <v>0</v>
      </c>
      <c r="AD55" s="21">
        <f t="shared" si="59"/>
        <v>0</v>
      </c>
      <c r="AE55" s="21">
        <f t="shared" si="60"/>
        <v>0</v>
      </c>
      <c r="AF55" s="21">
        <f t="shared" si="61"/>
        <v>0</v>
      </c>
      <c r="AG55" s="21">
        <f t="shared" si="62"/>
        <v>0</v>
      </c>
      <c r="AH55" s="21">
        <f t="shared" si="63"/>
        <v>0</v>
      </c>
      <c r="AI55" s="21">
        <f t="shared" si="64"/>
        <v>0</v>
      </c>
      <c r="AJ55" s="21">
        <f t="shared" si="65"/>
        <v>0</v>
      </c>
      <c r="AK55" s="95">
        <f t="shared" si="87"/>
        <v>0</v>
      </c>
      <c r="AL55" s="94">
        <f t="shared" si="66"/>
        <v>0</v>
      </c>
      <c r="AM55" s="21">
        <f t="shared" si="67"/>
        <v>0</v>
      </c>
      <c r="AN55" s="21">
        <f t="shared" si="68"/>
        <v>0</v>
      </c>
      <c r="AO55" s="21">
        <f t="shared" si="69"/>
        <v>0</v>
      </c>
      <c r="AP55" s="21">
        <f t="shared" si="70"/>
        <v>0</v>
      </c>
      <c r="AQ55" s="21">
        <f t="shared" si="71"/>
        <v>0</v>
      </c>
      <c r="AR55" s="21">
        <f t="shared" si="72"/>
        <v>0</v>
      </c>
      <c r="AS55" s="21">
        <f t="shared" si="73"/>
        <v>0</v>
      </c>
      <c r="AT55" s="21">
        <f t="shared" si="74"/>
        <v>0</v>
      </c>
      <c r="AU55" s="21">
        <f t="shared" si="75"/>
        <v>0</v>
      </c>
      <c r="AV55" s="21">
        <f t="shared" si="76"/>
        <v>0</v>
      </c>
      <c r="AW55" s="95">
        <f t="shared" si="77"/>
        <v>0</v>
      </c>
      <c r="AX55">
        <f t="shared" si="78"/>
        <v>0</v>
      </c>
      <c r="AY55">
        <f t="shared" si="79"/>
        <v>0</v>
      </c>
      <c r="AZ55">
        <f t="shared" si="80"/>
        <v>0</v>
      </c>
      <c r="BA55">
        <f t="shared" si="81"/>
        <v>0</v>
      </c>
      <c r="BB55">
        <f t="shared" si="82"/>
        <v>0</v>
      </c>
      <c r="BC55">
        <f t="shared" si="83"/>
        <v>0</v>
      </c>
      <c r="BD55">
        <f t="shared" si="84"/>
        <v>0</v>
      </c>
      <c r="BE55" s="135">
        <f>'[2]068'!$E$67+'[2]068'!$E$68</f>
        <v>2850</v>
      </c>
      <c r="BF55">
        <f t="shared" si="85"/>
        <v>0</v>
      </c>
    </row>
    <row r="56" spans="1:58">
      <c r="A56" s="14">
        <v>45</v>
      </c>
      <c r="B56" s="107" t="s">
        <v>93</v>
      </c>
      <c r="C56" s="15" t="s">
        <v>94</v>
      </c>
      <c r="D56" s="106">
        <f t="shared" si="52"/>
        <v>0</v>
      </c>
      <c r="E56" s="91">
        <f t="shared" si="53"/>
        <v>0</v>
      </c>
      <c r="F56" s="16"/>
      <c r="G56" s="16"/>
      <c r="H56" s="16"/>
      <c r="I56" s="16"/>
      <c r="J56" s="91">
        <f t="shared" si="54"/>
        <v>0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79"/>
      <c r="Z56" s="94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95"/>
      <c r="AL56" s="94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95"/>
      <c r="BE56" s="135"/>
      <c r="BF56">
        <f t="shared" si="85"/>
        <v>0</v>
      </c>
    </row>
    <row r="57" spans="1:58">
      <c r="A57" s="14">
        <v>46</v>
      </c>
      <c r="B57" s="107" t="s">
        <v>95</v>
      </c>
      <c r="C57" s="15" t="s">
        <v>96</v>
      </c>
      <c r="D57" s="106">
        <f t="shared" si="52"/>
        <v>0</v>
      </c>
      <c r="E57" s="91">
        <f t="shared" si="53"/>
        <v>0</v>
      </c>
      <c r="F57" s="16"/>
      <c r="G57" s="16"/>
      <c r="H57" s="16"/>
      <c r="I57" s="16"/>
      <c r="J57" s="91">
        <f t="shared" si="54"/>
        <v>0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79"/>
      <c r="Z57" s="94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95"/>
      <c r="AL57" s="94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95"/>
      <c r="BE57" s="135"/>
      <c r="BF57">
        <f t="shared" si="85"/>
        <v>0</v>
      </c>
    </row>
    <row r="58" spans="1:58">
      <c r="A58" s="14">
        <v>47</v>
      </c>
      <c r="B58" s="107" t="s">
        <v>97</v>
      </c>
      <c r="C58" s="15" t="s">
        <v>98</v>
      </c>
      <c r="D58" s="106">
        <f t="shared" si="52"/>
        <v>3400</v>
      </c>
      <c r="E58" s="91">
        <f t="shared" si="53"/>
        <v>0</v>
      </c>
      <c r="F58" s="16">
        <v>0</v>
      </c>
      <c r="G58" s="16">
        <v>0</v>
      </c>
      <c r="H58" s="16">
        <v>0</v>
      </c>
      <c r="I58" s="16">
        <v>0</v>
      </c>
      <c r="J58" s="91">
        <f t="shared" si="54"/>
        <v>3400</v>
      </c>
      <c r="K58" s="16">
        <v>0</v>
      </c>
      <c r="L58" s="16">
        <v>3400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79">
        <v>3</v>
      </c>
      <c r="Z58" s="94">
        <f t="shared" si="55"/>
        <v>0</v>
      </c>
      <c r="AA58" s="21">
        <f t="shared" si="56"/>
        <v>0</v>
      </c>
      <c r="AB58" s="21">
        <f t="shared" si="57"/>
        <v>0</v>
      </c>
      <c r="AC58" s="21">
        <f t="shared" si="58"/>
        <v>0</v>
      </c>
      <c r="AD58" s="21">
        <f t="shared" si="59"/>
        <v>0</v>
      </c>
      <c r="AE58" s="21">
        <f t="shared" si="60"/>
        <v>0</v>
      </c>
      <c r="AF58" s="21">
        <f t="shared" si="61"/>
        <v>0</v>
      </c>
      <c r="AG58" s="21">
        <f t="shared" si="62"/>
        <v>0</v>
      </c>
      <c r="AH58" s="21">
        <f t="shared" si="63"/>
        <v>0</v>
      </c>
      <c r="AI58" s="21">
        <f t="shared" si="64"/>
        <v>0</v>
      </c>
      <c r="AJ58" s="21">
        <f t="shared" si="65"/>
        <v>0</v>
      </c>
      <c r="AK58" s="95">
        <f t="shared" si="87"/>
        <v>0</v>
      </c>
      <c r="AL58" s="94">
        <f t="shared" si="66"/>
        <v>0</v>
      </c>
      <c r="AM58" s="21">
        <f t="shared" si="67"/>
        <v>0</v>
      </c>
      <c r="AN58" s="21">
        <f t="shared" si="68"/>
        <v>0</v>
      </c>
      <c r="AO58" s="21">
        <f t="shared" si="69"/>
        <v>0</v>
      </c>
      <c r="AP58" s="21">
        <f t="shared" si="70"/>
        <v>0</v>
      </c>
      <c r="AQ58" s="21">
        <f t="shared" si="71"/>
        <v>0</v>
      </c>
      <c r="AR58" s="21">
        <f t="shared" si="72"/>
        <v>0</v>
      </c>
      <c r="AS58" s="21">
        <f t="shared" si="73"/>
        <v>0</v>
      </c>
      <c r="AT58" s="21">
        <f t="shared" si="74"/>
        <v>0</v>
      </c>
      <c r="AU58" s="21">
        <f t="shared" si="75"/>
        <v>0</v>
      </c>
      <c r="AV58" s="21">
        <f t="shared" si="76"/>
        <v>0</v>
      </c>
      <c r="AW58" s="95">
        <f t="shared" si="77"/>
        <v>0</v>
      </c>
      <c r="AX58">
        <f t="shared" si="78"/>
        <v>0</v>
      </c>
      <c r="AY58">
        <f t="shared" si="79"/>
        <v>0</v>
      </c>
      <c r="AZ58">
        <f t="shared" si="80"/>
        <v>0</v>
      </c>
      <c r="BA58">
        <f t="shared" si="81"/>
        <v>0</v>
      </c>
      <c r="BB58">
        <f t="shared" si="82"/>
        <v>0</v>
      </c>
      <c r="BC58">
        <f t="shared" si="83"/>
        <v>0</v>
      </c>
      <c r="BD58">
        <f t="shared" si="84"/>
        <v>0</v>
      </c>
      <c r="BE58" s="135">
        <f>'[2]093'!$E$67+'[2]093'!$E$68</f>
        <v>3400</v>
      </c>
      <c r="BF58">
        <f t="shared" si="85"/>
        <v>0</v>
      </c>
    </row>
    <row r="59" spans="1:58">
      <c r="A59" s="14">
        <v>48</v>
      </c>
      <c r="B59" s="107" t="s">
        <v>99</v>
      </c>
      <c r="C59" s="15" t="s">
        <v>100</v>
      </c>
      <c r="D59" s="106">
        <f t="shared" si="52"/>
        <v>0</v>
      </c>
      <c r="E59" s="91">
        <f t="shared" si="53"/>
        <v>0</v>
      </c>
      <c r="F59" s="16">
        <v>0</v>
      </c>
      <c r="G59" s="16">
        <v>0</v>
      </c>
      <c r="H59" s="16">
        <v>0</v>
      </c>
      <c r="I59" s="16">
        <v>0</v>
      </c>
      <c r="J59" s="91">
        <f t="shared" si="54"/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79">
        <v>3</v>
      </c>
      <c r="Z59" s="94">
        <f t="shared" si="55"/>
        <v>0</v>
      </c>
      <c r="AA59" s="21">
        <f t="shared" si="56"/>
        <v>0</v>
      </c>
      <c r="AB59" s="21">
        <f t="shared" si="57"/>
        <v>0</v>
      </c>
      <c r="AC59" s="21">
        <f t="shared" si="58"/>
        <v>0</v>
      </c>
      <c r="AD59" s="21">
        <f t="shared" si="59"/>
        <v>0</v>
      </c>
      <c r="AE59" s="21">
        <f t="shared" si="60"/>
        <v>0</v>
      </c>
      <c r="AF59" s="21">
        <f t="shared" si="61"/>
        <v>0</v>
      </c>
      <c r="AG59" s="21">
        <f t="shared" si="62"/>
        <v>0</v>
      </c>
      <c r="AH59" s="21">
        <f t="shared" si="63"/>
        <v>0</v>
      </c>
      <c r="AI59" s="21">
        <f t="shared" si="64"/>
        <v>0</v>
      </c>
      <c r="AJ59" s="21">
        <f t="shared" si="65"/>
        <v>0</v>
      </c>
      <c r="AK59" s="95">
        <f t="shared" si="87"/>
        <v>0</v>
      </c>
      <c r="AL59" s="94">
        <f t="shared" si="66"/>
        <v>0</v>
      </c>
      <c r="AM59" s="21">
        <f t="shared" si="67"/>
        <v>0</v>
      </c>
      <c r="AN59" s="21">
        <f t="shared" si="68"/>
        <v>0</v>
      </c>
      <c r="AO59" s="21">
        <f t="shared" si="69"/>
        <v>0</v>
      </c>
      <c r="AP59" s="21">
        <f t="shared" si="70"/>
        <v>0</v>
      </c>
      <c r="AQ59" s="21">
        <f t="shared" si="71"/>
        <v>0</v>
      </c>
      <c r="AR59" s="21">
        <f t="shared" si="72"/>
        <v>0</v>
      </c>
      <c r="AS59" s="21">
        <f t="shared" si="73"/>
        <v>0</v>
      </c>
      <c r="AT59" s="21">
        <f t="shared" si="74"/>
        <v>0</v>
      </c>
      <c r="AU59" s="21">
        <f t="shared" si="75"/>
        <v>0</v>
      </c>
      <c r="AV59" s="21">
        <f t="shared" si="76"/>
        <v>0</v>
      </c>
      <c r="AW59" s="95">
        <f t="shared" si="77"/>
        <v>0</v>
      </c>
      <c r="AX59">
        <f t="shared" si="78"/>
        <v>0</v>
      </c>
      <c r="AY59">
        <f t="shared" si="79"/>
        <v>0</v>
      </c>
      <c r="AZ59">
        <f t="shared" si="80"/>
        <v>0</v>
      </c>
      <c r="BA59">
        <f t="shared" si="81"/>
        <v>0</v>
      </c>
      <c r="BB59">
        <f t="shared" si="82"/>
        <v>0</v>
      </c>
      <c r="BC59">
        <f t="shared" si="83"/>
        <v>0</v>
      </c>
      <c r="BD59">
        <f t="shared" si="84"/>
        <v>0</v>
      </c>
      <c r="BE59" s="135">
        <f>'[2]091'!$E$67+'[2]091'!$E$68</f>
        <v>0</v>
      </c>
      <c r="BF59">
        <f t="shared" si="85"/>
        <v>0</v>
      </c>
    </row>
    <row r="60" spans="1:58">
      <c r="A60" s="14">
        <v>49</v>
      </c>
      <c r="B60" s="107" t="s">
        <v>171</v>
      </c>
      <c r="C60" s="15" t="s">
        <v>172</v>
      </c>
      <c r="D60" s="106">
        <f t="shared" si="52"/>
        <v>0</v>
      </c>
      <c r="E60" s="91">
        <f t="shared" si="53"/>
        <v>0</v>
      </c>
      <c r="F60" s="16">
        <v>0</v>
      </c>
      <c r="G60" s="16">
        <v>0</v>
      </c>
      <c r="H60" s="16">
        <v>0</v>
      </c>
      <c r="I60" s="16">
        <v>0</v>
      </c>
      <c r="J60" s="91">
        <f t="shared" si="54"/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79">
        <v>3</v>
      </c>
      <c r="Z60" s="94">
        <f t="shared" si="55"/>
        <v>0</v>
      </c>
      <c r="AA60" s="21">
        <f t="shared" si="56"/>
        <v>0</v>
      </c>
      <c r="AB60" s="21">
        <f t="shared" si="57"/>
        <v>0</v>
      </c>
      <c r="AC60" s="21">
        <f t="shared" si="58"/>
        <v>0</v>
      </c>
      <c r="AD60" s="21">
        <f t="shared" si="59"/>
        <v>0</v>
      </c>
      <c r="AE60" s="21">
        <f t="shared" si="60"/>
        <v>0</v>
      </c>
      <c r="AF60" s="21">
        <f t="shared" si="61"/>
        <v>0</v>
      </c>
      <c r="AG60" s="21">
        <f t="shared" si="62"/>
        <v>0</v>
      </c>
      <c r="AH60" s="21">
        <f t="shared" si="63"/>
        <v>0</v>
      </c>
      <c r="AI60" s="21">
        <f t="shared" si="64"/>
        <v>0</v>
      </c>
      <c r="AJ60" s="21">
        <f t="shared" si="65"/>
        <v>0</v>
      </c>
      <c r="AK60" s="95">
        <f t="shared" si="87"/>
        <v>0</v>
      </c>
      <c r="AL60" s="94">
        <f t="shared" si="66"/>
        <v>0</v>
      </c>
      <c r="AM60" s="21">
        <f t="shared" si="67"/>
        <v>0</v>
      </c>
      <c r="AN60" s="21">
        <f t="shared" si="68"/>
        <v>0</v>
      </c>
      <c r="AO60" s="21">
        <f t="shared" si="69"/>
        <v>0</v>
      </c>
      <c r="AP60" s="21">
        <f t="shared" si="70"/>
        <v>0</v>
      </c>
      <c r="AQ60" s="21">
        <f t="shared" si="71"/>
        <v>0</v>
      </c>
      <c r="AR60" s="21">
        <f t="shared" si="72"/>
        <v>0</v>
      </c>
      <c r="AS60" s="21">
        <f t="shared" si="73"/>
        <v>0</v>
      </c>
      <c r="AT60" s="21">
        <f t="shared" si="74"/>
        <v>0</v>
      </c>
      <c r="AU60" s="21">
        <f t="shared" si="75"/>
        <v>0</v>
      </c>
      <c r="AV60" s="21">
        <f t="shared" si="76"/>
        <v>0</v>
      </c>
      <c r="AW60" s="95">
        <f t="shared" si="77"/>
        <v>0</v>
      </c>
      <c r="AX60">
        <f t="shared" si="78"/>
        <v>0</v>
      </c>
      <c r="AY60">
        <f t="shared" si="79"/>
        <v>0</v>
      </c>
      <c r="AZ60">
        <f t="shared" si="80"/>
        <v>0</v>
      </c>
      <c r="BA60">
        <f t="shared" si="81"/>
        <v>0</v>
      </c>
      <c r="BB60">
        <f t="shared" si="82"/>
        <v>0</v>
      </c>
      <c r="BC60">
        <f t="shared" si="83"/>
        <v>0</v>
      </c>
      <c r="BD60">
        <f t="shared" si="84"/>
        <v>0</v>
      </c>
      <c r="BE60" s="135">
        <f>'[2]431'!$E$67+'[2]431'!$E$68</f>
        <v>0</v>
      </c>
      <c r="BF60">
        <f t="shared" si="85"/>
        <v>0</v>
      </c>
    </row>
    <row r="61" spans="1:58">
      <c r="A61" s="14">
        <v>50</v>
      </c>
      <c r="B61" s="107" t="s">
        <v>136</v>
      </c>
      <c r="C61" s="15" t="s">
        <v>137</v>
      </c>
      <c r="D61" s="106">
        <f t="shared" si="52"/>
        <v>0</v>
      </c>
      <c r="E61" s="91">
        <f t="shared" si="53"/>
        <v>0</v>
      </c>
      <c r="F61" s="16">
        <v>0</v>
      </c>
      <c r="G61" s="16">
        <v>0</v>
      </c>
      <c r="H61" s="16">
        <v>0</v>
      </c>
      <c r="I61" s="16">
        <v>0</v>
      </c>
      <c r="J61" s="91">
        <f t="shared" si="54"/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79">
        <v>3</v>
      </c>
      <c r="Z61" s="94">
        <f t="shared" si="55"/>
        <v>0</v>
      </c>
      <c r="AA61" s="21">
        <f t="shared" si="56"/>
        <v>0</v>
      </c>
      <c r="AB61" s="21">
        <f t="shared" si="57"/>
        <v>0</v>
      </c>
      <c r="AC61" s="21">
        <f t="shared" si="58"/>
        <v>0</v>
      </c>
      <c r="AD61" s="21">
        <f t="shared" si="59"/>
        <v>0</v>
      </c>
      <c r="AE61" s="21">
        <f t="shared" si="60"/>
        <v>0</v>
      </c>
      <c r="AF61" s="21">
        <f t="shared" si="61"/>
        <v>0</v>
      </c>
      <c r="AG61" s="21">
        <f t="shared" si="62"/>
        <v>0</v>
      </c>
      <c r="AH61" s="21">
        <f t="shared" si="63"/>
        <v>0</v>
      </c>
      <c r="AI61" s="21">
        <f t="shared" si="64"/>
        <v>0</v>
      </c>
      <c r="AJ61" s="21">
        <f t="shared" si="65"/>
        <v>0</v>
      </c>
      <c r="AK61" s="95">
        <f t="shared" si="87"/>
        <v>0</v>
      </c>
      <c r="AL61" s="94">
        <f t="shared" si="66"/>
        <v>0</v>
      </c>
      <c r="AM61" s="21">
        <f t="shared" si="67"/>
        <v>0</v>
      </c>
      <c r="AN61" s="21">
        <f t="shared" si="68"/>
        <v>0</v>
      </c>
      <c r="AO61" s="21">
        <f t="shared" si="69"/>
        <v>0</v>
      </c>
      <c r="AP61" s="21">
        <f t="shared" si="70"/>
        <v>0</v>
      </c>
      <c r="AQ61" s="21">
        <f t="shared" si="71"/>
        <v>0</v>
      </c>
      <c r="AR61" s="21">
        <f t="shared" si="72"/>
        <v>0</v>
      </c>
      <c r="AS61" s="21">
        <f t="shared" si="73"/>
        <v>0</v>
      </c>
      <c r="AT61" s="21">
        <f t="shared" si="74"/>
        <v>0</v>
      </c>
      <c r="AU61" s="21">
        <f t="shared" si="75"/>
        <v>0</v>
      </c>
      <c r="AV61" s="21">
        <f t="shared" si="76"/>
        <v>0</v>
      </c>
      <c r="AW61" s="95">
        <f t="shared" si="77"/>
        <v>0</v>
      </c>
      <c r="AX61">
        <f t="shared" si="78"/>
        <v>0</v>
      </c>
      <c r="AY61">
        <f t="shared" si="79"/>
        <v>0</v>
      </c>
      <c r="AZ61">
        <f t="shared" si="80"/>
        <v>0</v>
      </c>
      <c r="BA61">
        <f t="shared" si="81"/>
        <v>0</v>
      </c>
      <c r="BB61">
        <f t="shared" si="82"/>
        <v>0</v>
      </c>
      <c r="BC61">
        <f t="shared" si="83"/>
        <v>0</v>
      </c>
      <c r="BD61">
        <f t="shared" si="84"/>
        <v>0</v>
      </c>
      <c r="BE61" s="135">
        <f>'[2]097'!$E$67+'[2]097'!$E$68</f>
        <v>0</v>
      </c>
      <c r="BF61">
        <f t="shared" si="85"/>
        <v>0</v>
      </c>
    </row>
    <row r="62" spans="1:58">
      <c r="A62" s="14">
        <v>51</v>
      </c>
      <c r="B62" s="107" t="s">
        <v>91</v>
      </c>
      <c r="C62" s="15" t="s">
        <v>92</v>
      </c>
      <c r="D62" s="106">
        <f t="shared" si="52"/>
        <v>3713</v>
      </c>
      <c r="E62" s="91">
        <f t="shared" si="53"/>
        <v>0</v>
      </c>
      <c r="F62" s="16">
        <v>0</v>
      </c>
      <c r="G62" s="16">
        <v>0</v>
      </c>
      <c r="H62" s="16">
        <v>0</v>
      </c>
      <c r="I62" s="16">
        <v>0</v>
      </c>
      <c r="J62" s="91">
        <f t="shared" si="54"/>
        <v>3713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3713</v>
      </c>
      <c r="Y62" s="79">
        <v>3</v>
      </c>
      <c r="Z62" s="94">
        <f t="shared" si="55"/>
        <v>0</v>
      </c>
      <c r="AA62" s="21">
        <f t="shared" si="56"/>
        <v>0</v>
      </c>
      <c r="AB62" s="21">
        <f t="shared" si="57"/>
        <v>0</v>
      </c>
      <c r="AC62" s="21">
        <f t="shared" si="58"/>
        <v>0</v>
      </c>
      <c r="AD62" s="21">
        <f t="shared" si="59"/>
        <v>0</v>
      </c>
      <c r="AE62" s="21">
        <f t="shared" si="60"/>
        <v>0</v>
      </c>
      <c r="AF62" s="21">
        <f t="shared" si="61"/>
        <v>0</v>
      </c>
      <c r="AG62" s="21">
        <f t="shared" si="62"/>
        <v>0</v>
      </c>
      <c r="AH62" s="21">
        <f t="shared" si="63"/>
        <v>0</v>
      </c>
      <c r="AI62" s="21">
        <f t="shared" si="64"/>
        <v>0</v>
      </c>
      <c r="AJ62" s="21">
        <f t="shared" si="65"/>
        <v>0</v>
      </c>
      <c r="AK62" s="95">
        <f t="shared" si="87"/>
        <v>0</v>
      </c>
      <c r="AL62" s="94">
        <f t="shared" si="66"/>
        <v>0</v>
      </c>
      <c r="AM62" s="21">
        <f t="shared" si="67"/>
        <v>0</v>
      </c>
      <c r="AN62" s="21">
        <f t="shared" si="68"/>
        <v>0</v>
      </c>
      <c r="AO62" s="21">
        <f t="shared" si="69"/>
        <v>0</v>
      </c>
      <c r="AP62" s="21">
        <f t="shared" si="70"/>
        <v>0</v>
      </c>
      <c r="AQ62" s="21">
        <f t="shared" si="71"/>
        <v>0</v>
      </c>
      <c r="AR62" s="21">
        <f t="shared" si="72"/>
        <v>0</v>
      </c>
      <c r="AS62" s="21">
        <f t="shared" si="73"/>
        <v>0</v>
      </c>
      <c r="AT62" s="21">
        <f t="shared" si="74"/>
        <v>0</v>
      </c>
      <c r="AU62" s="21">
        <f t="shared" si="75"/>
        <v>0</v>
      </c>
      <c r="AV62" s="21">
        <f t="shared" si="76"/>
        <v>0</v>
      </c>
      <c r="AW62" s="95">
        <f t="shared" si="77"/>
        <v>0</v>
      </c>
      <c r="AX62">
        <f t="shared" si="78"/>
        <v>0</v>
      </c>
      <c r="AY62">
        <f t="shared" si="79"/>
        <v>0</v>
      </c>
      <c r="AZ62">
        <f t="shared" si="80"/>
        <v>0</v>
      </c>
      <c r="BA62">
        <f t="shared" si="81"/>
        <v>0</v>
      </c>
      <c r="BB62">
        <f t="shared" si="82"/>
        <v>0</v>
      </c>
      <c r="BC62">
        <f t="shared" si="83"/>
        <v>0</v>
      </c>
      <c r="BD62">
        <f t="shared" si="84"/>
        <v>0</v>
      </c>
      <c r="BE62" s="135">
        <f>'[2]089'!$E$67+'[2]089'!$E$68</f>
        <v>3713</v>
      </c>
      <c r="BF62">
        <f t="shared" si="85"/>
        <v>0</v>
      </c>
    </row>
    <row r="63" spans="1:58">
      <c r="A63" s="14">
        <v>52</v>
      </c>
      <c r="B63" s="107" t="s">
        <v>83</v>
      </c>
      <c r="C63" s="15" t="s">
        <v>84</v>
      </c>
      <c r="D63" s="106">
        <f t="shared" si="52"/>
        <v>525</v>
      </c>
      <c r="E63" s="91">
        <f t="shared" si="53"/>
        <v>0</v>
      </c>
      <c r="F63" s="16">
        <v>0</v>
      </c>
      <c r="G63" s="16">
        <v>0</v>
      </c>
      <c r="H63" s="16">
        <v>0</v>
      </c>
      <c r="I63" s="16">
        <v>0</v>
      </c>
      <c r="J63" s="91">
        <f t="shared" si="54"/>
        <v>525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525</v>
      </c>
      <c r="Y63" s="79">
        <v>3</v>
      </c>
      <c r="Z63" s="94">
        <f t="shared" si="55"/>
        <v>0</v>
      </c>
      <c r="AA63" s="21">
        <f t="shared" si="56"/>
        <v>0</v>
      </c>
      <c r="AB63" s="21">
        <f t="shared" si="57"/>
        <v>0</v>
      </c>
      <c r="AC63" s="21">
        <f t="shared" si="58"/>
        <v>0</v>
      </c>
      <c r="AD63" s="21">
        <f t="shared" si="59"/>
        <v>0</v>
      </c>
      <c r="AE63" s="21">
        <f t="shared" si="60"/>
        <v>0</v>
      </c>
      <c r="AF63" s="21">
        <f t="shared" si="61"/>
        <v>0</v>
      </c>
      <c r="AG63" s="21">
        <f t="shared" si="62"/>
        <v>0</v>
      </c>
      <c r="AH63" s="21">
        <f t="shared" si="63"/>
        <v>0</v>
      </c>
      <c r="AI63" s="21">
        <f t="shared" si="64"/>
        <v>0</v>
      </c>
      <c r="AJ63" s="21">
        <f t="shared" si="65"/>
        <v>0</v>
      </c>
      <c r="AK63" s="95">
        <f t="shared" si="87"/>
        <v>0</v>
      </c>
      <c r="AL63" s="94">
        <f t="shared" si="66"/>
        <v>0</v>
      </c>
      <c r="AM63" s="21">
        <f t="shared" si="67"/>
        <v>0</v>
      </c>
      <c r="AN63" s="21">
        <f t="shared" si="68"/>
        <v>0</v>
      </c>
      <c r="AO63" s="21">
        <f t="shared" si="69"/>
        <v>0</v>
      </c>
      <c r="AP63" s="21">
        <f t="shared" si="70"/>
        <v>0</v>
      </c>
      <c r="AQ63" s="21">
        <f t="shared" si="71"/>
        <v>0</v>
      </c>
      <c r="AR63" s="21">
        <f t="shared" si="72"/>
        <v>0</v>
      </c>
      <c r="AS63" s="21">
        <f t="shared" si="73"/>
        <v>0</v>
      </c>
      <c r="AT63" s="21">
        <f t="shared" si="74"/>
        <v>0</v>
      </c>
      <c r="AU63" s="21">
        <f t="shared" si="75"/>
        <v>0</v>
      </c>
      <c r="AV63" s="21">
        <f t="shared" si="76"/>
        <v>0</v>
      </c>
      <c r="AW63" s="95">
        <f t="shared" si="77"/>
        <v>0</v>
      </c>
      <c r="AX63">
        <f t="shared" si="78"/>
        <v>0</v>
      </c>
      <c r="AY63">
        <f t="shared" si="79"/>
        <v>0</v>
      </c>
      <c r="AZ63">
        <f t="shared" si="80"/>
        <v>0</v>
      </c>
      <c r="BA63">
        <f t="shared" si="81"/>
        <v>0</v>
      </c>
      <c r="BB63">
        <f t="shared" si="82"/>
        <v>0</v>
      </c>
      <c r="BC63">
        <f t="shared" si="83"/>
        <v>0</v>
      </c>
      <c r="BD63">
        <f t="shared" si="84"/>
        <v>0</v>
      </c>
      <c r="BE63" s="135">
        <f>'[2]124'!$E$67+'[2]124'!$E$68</f>
        <v>525</v>
      </c>
      <c r="BF63">
        <f t="shared" si="85"/>
        <v>0</v>
      </c>
    </row>
    <row r="64" spans="1:58">
      <c r="A64" s="14">
        <v>53</v>
      </c>
      <c r="B64" s="107" t="s">
        <v>103</v>
      </c>
      <c r="C64" s="15" t="s">
        <v>104</v>
      </c>
      <c r="D64" s="106">
        <f t="shared" si="52"/>
        <v>4393</v>
      </c>
      <c r="E64" s="91">
        <f t="shared" si="53"/>
        <v>0</v>
      </c>
      <c r="F64" s="16">
        <v>0</v>
      </c>
      <c r="G64" s="16">
        <v>0</v>
      </c>
      <c r="H64" s="16">
        <v>0</v>
      </c>
      <c r="I64" s="16">
        <v>0</v>
      </c>
      <c r="J64" s="91">
        <f t="shared" si="54"/>
        <v>4393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4393</v>
      </c>
      <c r="Y64" s="79">
        <v>3</v>
      </c>
      <c r="Z64" s="94">
        <f t="shared" si="55"/>
        <v>0</v>
      </c>
      <c r="AA64" s="21">
        <f t="shared" si="56"/>
        <v>0</v>
      </c>
      <c r="AB64" s="21">
        <f t="shared" si="57"/>
        <v>0</v>
      </c>
      <c r="AC64" s="21">
        <f t="shared" si="58"/>
        <v>0</v>
      </c>
      <c r="AD64" s="21">
        <f t="shared" si="59"/>
        <v>0</v>
      </c>
      <c r="AE64" s="21">
        <f t="shared" si="60"/>
        <v>0</v>
      </c>
      <c r="AF64" s="21">
        <f t="shared" si="61"/>
        <v>0</v>
      </c>
      <c r="AG64" s="21">
        <f t="shared" si="62"/>
        <v>0</v>
      </c>
      <c r="AH64" s="21">
        <f t="shared" si="63"/>
        <v>0</v>
      </c>
      <c r="AI64" s="21">
        <f t="shared" si="64"/>
        <v>0</v>
      </c>
      <c r="AJ64" s="21">
        <f t="shared" si="65"/>
        <v>0</v>
      </c>
      <c r="AK64" s="95">
        <f t="shared" si="87"/>
        <v>0</v>
      </c>
      <c r="AL64" s="94">
        <f t="shared" si="66"/>
        <v>0</v>
      </c>
      <c r="AM64" s="21">
        <f t="shared" si="67"/>
        <v>0</v>
      </c>
      <c r="AN64" s="21">
        <f t="shared" si="68"/>
        <v>0</v>
      </c>
      <c r="AO64" s="21">
        <f t="shared" si="69"/>
        <v>0</v>
      </c>
      <c r="AP64" s="21">
        <f t="shared" si="70"/>
        <v>0</v>
      </c>
      <c r="AQ64" s="21">
        <f t="shared" si="71"/>
        <v>0</v>
      </c>
      <c r="AR64" s="21">
        <f t="shared" si="72"/>
        <v>0</v>
      </c>
      <c r="AS64" s="21">
        <f t="shared" si="73"/>
        <v>0</v>
      </c>
      <c r="AT64" s="21">
        <f t="shared" si="74"/>
        <v>0</v>
      </c>
      <c r="AU64" s="21">
        <f t="shared" si="75"/>
        <v>0</v>
      </c>
      <c r="AV64" s="21">
        <f t="shared" si="76"/>
        <v>0</v>
      </c>
      <c r="AW64" s="95">
        <f t="shared" si="77"/>
        <v>0</v>
      </c>
      <c r="AX64">
        <f t="shared" si="78"/>
        <v>0</v>
      </c>
      <c r="AY64">
        <f t="shared" si="79"/>
        <v>0</v>
      </c>
      <c r="AZ64">
        <f t="shared" si="80"/>
        <v>0</v>
      </c>
      <c r="BA64">
        <f t="shared" si="81"/>
        <v>0</v>
      </c>
      <c r="BB64">
        <f t="shared" si="82"/>
        <v>0</v>
      </c>
      <c r="BC64">
        <f t="shared" si="83"/>
        <v>0</v>
      </c>
      <c r="BD64">
        <f t="shared" si="84"/>
        <v>0</v>
      </c>
      <c r="BE64" s="135">
        <f>'[2]405'!$E$67+'[2]405'!$E$68</f>
        <v>4393</v>
      </c>
      <c r="BF64">
        <f t="shared" si="85"/>
        <v>0</v>
      </c>
    </row>
    <row r="65" spans="1:58" ht="15.75" thickBot="1">
      <c r="A65" s="14">
        <v>54</v>
      </c>
      <c r="B65" s="69" t="s">
        <v>164</v>
      </c>
      <c r="C65" s="68" t="s">
        <v>169</v>
      </c>
      <c r="D65" s="106">
        <f t="shared" si="52"/>
        <v>3750</v>
      </c>
      <c r="E65" s="91">
        <f t="shared" si="53"/>
        <v>0</v>
      </c>
      <c r="F65" s="67">
        <v>0</v>
      </c>
      <c r="G65" s="67">
        <v>0</v>
      </c>
      <c r="H65" s="67">
        <v>0</v>
      </c>
      <c r="I65" s="67">
        <v>0</v>
      </c>
      <c r="J65" s="91">
        <f t="shared" si="54"/>
        <v>3750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3750</v>
      </c>
      <c r="Y65" s="86">
        <v>3</v>
      </c>
      <c r="Z65" s="98">
        <f t="shared" si="55"/>
        <v>0</v>
      </c>
      <c r="AA65" s="99">
        <f t="shared" si="56"/>
        <v>0</v>
      </c>
      <c r="AB65" s="99">
        <f t="shared" si="57"/>
        <v>0</v>
      </c>
      <c r="AC65" s="99">
        <f t="shared" si="58"/>
        <v>0</v>
      </c>
      <c r="AD65" s="99">
        <f t="shared" si="59"/>
        <v>0</v>
      </c>
      <c r="AE65" s="99">
        <f t="shared" si="60"/>
        <v>0</v>
      </c>
      <c r="AF65" s="99">
        <f t="shared" si="61"/>
        <v>0</v>
      </c>
      <c r="AG65" s="99">
        <f t="shared" si="62"/>
        <v>0</v>
      </c>
      <c r="AH65" s="99">
        <f t="shared" si="63"/>
        <v>0</v>
      </c>
      <c r="AI65" s="99">
        <f t="shared" si="64"/>
        <v>0</v>
      </c>
      <c r="AJ65" s="99">
        <f t="shared" si="65"/>
        <v>0</v>
      </c>
      <c r="AK65" s="100">
        <f t="shared" si="87"/>
        <v>0</v>
      </c>
      <c r="AL65" s="98">
        <f t="shared" si="66"/>
        <v>0</v>
      </c>
      <c r="AM65" s="99">
        <f t="shared" si="67"/>
        <v>0</v>
      </c>
      <c r="AN65" s="99">
        <f t="shared" si="68"/>
        <v>0</v>
      </c>
      <c r="AO65" s="99">
        <f t="shared" si="69"/>
        <v>0</v>
      </c>
      <c r="AP65" s="99">
        <f t="shared" si="70"/>
        <v>0</v>
      </c>
      <c r="AQ65" s="99">
        <f t="shared" si="71"/>
        <v>0</v>
      </c>
      <c r="AR65" s="99">
        <f t="shared" si="72"/>
        <v>0</v>
      </c>
      <c r="AS65" s="99">
        <f t="shared" si="73"/>
        <v>0</v>
      </c>
      <c r="AT65" s="99">
        <f t="shared" si="74"/>
        <v>0</v>
      </c>
      <c r="AU65" s="99">
        <f t="shared" si="75"/>
        <v>0</v>
      </c>
      <c r="AV65" s="99">
        <f t="shared" si="76"/>
        <v>0</v>
      </c>
      <c r="AW65" s="100">
        <f t="shared" si="77"/>
        <v>0</v>
      </c>
      <c r="AX65">
        <f t="shared" si="78"/>
        <v>0</v>
      </c>
      <c r="AY65">
        <f t="shared" si="79"/>
        <v>0</v>
      </c>
      <c r="AZ65">
        <f t="shared" si="80"/>
        <v>0</v>
      </c>
      <c r="BA65">
        <f t="shared" si="81"/>
        <v>0</v>
      </c>
      <c r="BB65">
        <f t="shared" si="82"/>
        <v>0</v>
      </c>
      <c r="BC65">
        <f t="shared" si="83"/>
        <v>0</v>
      </c>
      <c r="BD65">
        <f t="shared" si="84"/>
        <v>0</v>
      </c>
      <c r="BE65" s="135">
        <f>'[2]434'!$E$67+'[2]434'!$E$68</f>
        <v>3750</v>
      </c>
      <c r="BF65">
        <f t="shared" si="85"/>
        <v>0</v>
      </c>
    </row>
    <row r="66" spans="1:58">
      <c r="A66" s="71"/>
      <c r="B66" s="72"/>
      <c r="C66" s="73"/>
      <c r="D66" s="74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</row>
    <row r="67" spans="1:58">
      <c r="A67" s="71"/>
      <c r="B67" s="72"/>
      <c r="C67" s="73"/>
      <c r="D67" s="74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</row>
    <row r="68" spans="1:58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9"/>
    </row>
    <row r="69" spans="1:58" ht="18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10"/>
      <c r="X69" s="10"/>
      <c r="Y69" s="9"/>
      <c r="Z69" s="51" t="s">
        <v>147</v>
      </c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</row>
    <row r="70" spans="1:58">
      <c r="D70" s="3"/>
      <c r="E70" s="8"/>
      <c r="W70" s="3"/>
      <c r="X70" s="11"/>
      <c r="Y70" s="8">
        <v>1</v>
      </c>
      <c r="Z70" s="53">
        <v>6.5500000000000003E-2</v>
      </c>
      <c r="AA70" s="53">
        <v>9.6500000000000002E-2</v>
      </c>
      <c r="AB70" s="53">
        <v>0.104</v>
      </c>
      <c r="AC70" s="53">
        <v>0.107</v>
      </c>
      <c r="AD70" s="53">
        <v>7.9500000000000001E-2</v>
      </c>
      <c r="AE70" s="53">
        <v>5.0500000000000003E-2</v>
      </c>
      <c r="AF70" s="53">
        <v>3.3000000000000002E-2</v>
      </c>
      <c r="AG70" s="53">
        <v>4.8500000000000001E-2</v>
      </c>
      <c r="AH70" s="53">
        <v>8.5500000000000007E-2</v>
      </c>
      <c r="AI70" s="53">
        <v>0.113</v>
      </c>
      <c r="AJ70" s="53">
        <v>0.1065</v>
      </c>
      <c r="AK70" s="53">
        <v>0.1105</v>
      </c>
      <c r="AL70" s="90">
        <f>SUM(Z70:AK70)</f>
        <v>1</v>
      </c>
    </row>
    <row r="71" spans="1:58">
      <c r="E71" s="8"/>
      <c r="X71" s="7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</row>
    <row r="72" spans="1:58">
      <c r="E72" s="8"/>
      <c r="X72" s="7"/>
      <c r="Y72" s="8">
        <v>2</v>
      </c>
      <c r="Z72" s="53">
        <v>6.3500000000000001E-2</v>
      </c>
      <c r="AA72" s="53">
        <v>9.0999999999999998E-2</v>
      </c>
      <c r="AB72" s="53">
        <v>9.6500000000000002E-2</v>
      </c>
      <c r="AC72" s="53">
        <v>9.5000000000000001E-2</v>
      </c>
      <c r="AD72" s="53">
        <v>7.6999999999999999E-2</v>
      </c>
      <c r="AE72" s="53">
        <v>6.5000000000000002E-2</v>
      </c>
      <c r="AF72" s="53">
        <v>5.5500000000000001E-2</v>
      </c>
      <c r="AG72" s="53">
        <v>5.9499999999999997E-2</v>
      </c>
      <c r="AH72" s="53">
        <v>8.5500000000000007E-2</v>
      </c>
      <c r="AI72" s="53">
        <v>0.109</v>
      </c>
      <c r="AJ72" s="53">
        <v>9.9500000000000005E-2</v>
      </c>
      <c r="AK72" s="53">
        <v>0.10299999999999999</v>
      </c>
      <c r="AL72" s="90">
        <f>SUM(Z72:AK72)</f>
        <v>1</v>
      </c>
    </row>
    <row r="73" spans="1:58">
      <c r="E73" s="8"/>
      <c r="X73" s="7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</row>
    <row r="74" spans="1:58">
      <c r="E74" s="8"/>
      <c r="X74" s="7"/>
      <c r="Y74" s="8">
        <v>3</v>
      </c>
      <c r="Z74" s="53">
        <v>7.0499999999999993E-2</v>
      </c>
      <c r="AA74" s="53">
        <v>9.35E-2</v>
      </c>
      <c r="AB74" s="53">
        <v>0.1</v>
      </c>
      <c r="AC74" s="53">
        <v>0.1</v>
      </c>
      <c r="AD74" s="53">
        <v>0.08</v>
      </c>
      <c r="AE74" s="53">
        <v>6.25E-2</v>
      </c>
      <c r="AF74" s="53">
        <v>4.9000000000000002E-2</v>
      </c>
      <c r="AG74" s="53">
        <v>5.6500000000000002E-2</v>
      </c>
      <c r="AH74" s="53">
        <v>8.4000000000000005E-2</v>
      </c>
      <c r="AI74" s="53">
        <v>0.1055</v>
      </c>
      <c r="AJ74" s="53">
        <v>9.7500000000000003E-2</v>
      </c>
      <c r="AK74" s="53">
        <v>0.10100000000000001</v>
      </c>
      <c r="AL74" s="90">
        <f>SUM(Z74:AK74)</f>
        <v>1</v>
      </c>
    </row>
    <row r="75" spans="1:58">
      <c r="E75" s="8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</row>
    <row r="77" spans="1:58">
      <c r="Z77" s="27" t="s">
        <v>145</v>
      </c>
    </row>
    <row r="78" spans="1:58">
      <c r="Z78" s="27" t="s">
        <v>146</v>
      </c>
    </row>
    <row r="79" spans="1:58">
      <c r="Z79" s="27" t="s">
        <v>150</v>
      </c>
    </row>
  </sheetData>
  <mergeCells count="58">
    <mergeCell ref="A2:C2"/>
    <mergeCell ref="D2:X2"/>
    <mergeCell ref="Z2:AW2"/>
    <mergeCell ref="A4:A7"/>
    <mergeCell ref="B4:B7"/>
    <mergeCell ref="C4:C7"/>
    <mergeCell ref="D4:D7"/>
    <mergeCell ref="E4:X4"/>
    <mergeCell ref="Y4:Y7"/>
    <mergeCell ref="Z4:AK5"/>
    <mergeCell ref="E5:E7"/>
    <mergeCell ref="F5:H5"/>
    <mergeCell ref="J5:J7"/>
    <mergeCell ref="K5:X5"/>
    <mergeCell ref="AZ5:AZ7"/>
    <mergeCell ref="AA6:AA7"/>
    <mergeCell ref="BD5:BD7"/>
    <mergeCell ref="F6:I6"/>
    <mergeCell ref="K6:K7"/>
    <mergeCell ref="L6:N6"/>
    <mergeCell ref="O6:O7"/>
    <mergeCell ref="P6:P7"/>
    <mergeCell ref="Q6:Q7"/>
    <mergeCell ref="R6:R7"/>
    <mergeCell ref="S6:S7"/>
    <mergeCell ref="T6:T7"/>
    <mergeCell ref="AL4:AW5"/>
    <mergeCell ref="AZ4:BD4"/>
    <mergeCell ref="BA5:BA7"/>
    <mergeCell ref="BB5:BB7"/>
    <mergeCell ref="BC5:BC7"/>
    <mergeCell ref="U6:U7"/>
    <mergeCell ref="V6:V7"/>
    <mergeCell ref="W6:W7"/>
    <mergeCell ref="X6:X7"/>
    <mergeCell ref="Z6:Z7"/>
    <mergeCell ref="AM6:AM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  <mergeCell ref="AT6:AT7"/>
    <mergeCell ref="AU6:AU7"/>
    <mergeCell ref="AV6:AV7"/>
    <mergeCell ref="AW6:AW7"/>
    <mergeCell ref="AN6:AN7"/>
    <mergeCell ref="AO6:AO7"/>
    <mergeCell ref="AP6:AP7"/>
    <mergeCell ref="AQ6:AQ7"/>
    <mergeCell ref="AR6:AR7"/>
    <mergeCell ref="AS6:AS7"/>
  </mergeCells>
  <pageMargins left="0.19" right="0.17" top="0.28999999999999998" bottom="0.26" header="0.16" footer="0.18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Не правильно_План на 01.09.2017</vt:lpstr>
      <vt:lpstr>План на 01.01.2019</vt:lpstr>
      <vt:lpstr>План на 01.01.2019 (д.с.25.01)</vt:lpstr>
      <vt:lpstr>План на 01.05.2019</vt:lpstr>
      <vt:lpstr>План на 01.10.2019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2019-11-01T08:50:53Z</dcterms:modified>
</cp:coreProperties>
</file>